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4.45 SiGeCo consolidato pdf\Allegati Si.Ge.Co\All. 1 - POS\POS D_FSE+\D.3 Verifiche di gestione\D.3.b Verifiche in loco FSE+\Allegati\"/>
    </mc:Choice>
  </mc:AlternateContent>
  <xr:revisionPtr revIDLastSave="0" documentId="8_{451E92BF-60AB-41D6-A224-4664D67527C0}" xr6:coauthVersionLast="47" xr6:coauthVersionMax="47" xr10:uidLastSave="{00000000-0000-0000-0000-000000000000}"/>
  <bookViews>
    <workbookView xWindow="-108" yWindow="-108" windowWidth="23256" windowHeight="12576" tabRatio="731" activeTab="3" xr2:uid="{00000000-000D-0000-FFFF-FFFF00000000}"/>
  </bookViews>
  <sheets>
    <sheet name="1_Verbale provvisorio " sheetId="11" r:id="rId1"/>
    <sheet name="2_Verbale def" sheetId="12" r:id="rId2"/>
    <sheet name="2.a_QE spesa rendicontata" sheetId="13" r:id="rId3"/>
    <sheet name="3_Check list" sheetId="7" r:id="rId4"/>
    <sheet name="4_Monitoraggio" sheetId="8" r:id="rId5"/>
    <sheet name="EGESIF_elenco irregolarita" sheetId="14" r:id="rId6"/>
  </sheets>
  <definedNames>
    <definedName name="_Toc465410265" localSheetId="0">'1_Verbale provvisorio '!$A$97</definedName>
    <definedName name="_Toc465410265" localSheetId="1">'2_Verbale def'!$A$131</definedName>
    <definedName name="_xlnm.Print_Area" localSheetId="0">'1_Verbale provvisorio '!$A$1:$D$68</definedName>
    <definedName name="_xlnm.Print_Area" localSheetId="2">'2.a_QE spesa rendicontata'!$A$1:$L$82</definedName>
    <definedName name="_xlnm.Print_Area" localSheetId="1">'2_Verbale def'!$A$1:$E$111</definedName>
    <definedName name="_xlnm.Print_Area" localSheetId="4">'4_Monitoraggio'!$A$1:$L$75</definedName>
    <definedName name="_xlnm.Print_Titles" localSheetId="5">'EGESIF_elenco irregolarita'!$1:$2</definedName>
    <definedName name="Z_0488E511_B637_400C_AEA7_0D69C26E90C9_.wvu.PrintTitles" localSheetId="5" hidden="1">'EGESIF_elenco irregolarita'!$1:$2</definedName>
    <definedName name="Z_1E167A9E_EEB4_483A_AF09_E36E3844FF0F_.wvu.PrintTitles" localSheetId="5" hidden="1">'EGESIF_elenco irregolarita'!$1:$2</definedName>
    <definedName name="Z_3BCDB63E_521B_463A_85B2_0EEC69572852_.wvu.PrintTitles" localSheetId="5" hidden="1">'EGESIF_elenco irregolarita'!$1:$2</definedName>
    <definedName name="Z_9D720645_2A18_4DC4_8520_1447A04A07A0_.wvu.PrintTitles" localSheetId="5" hidden="1">'EGESIF_elenco irregolarita'!$1:$2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4" i="12" l="1"/>
  <c r="E78" i="12"/>
  <c r="E75" i="12"/>
  <c r="E72" i="12"/>
  <c r="E68" i="12"/>
  <c r="E64" i="12"/>
  <c r="D64" i="11"/>
  <c r="G130" i="7"/>
  <c r="D60" i="11"/>
  <c r="G122" i="7"/>
  <c r="E82" i="12" l="1"/>
  <c r="A11" i="7"/>
  <c r="G76" i="7"/>
  <c r="D52" i="11" s="1"/>
  <c r="D66" i="12"/>
  <c r="D63" i="12"/>
  <c r="G110" i="7"/>
  <c r="D56" i="11" s="1"/>
  <c r="G32" i="7" l="1"/>
  <c r="D49" i="11" s="1"/>
  <c r="D67" i="11" s="1"/>
  <c r="C43" i="11" l="1"/>
  <c r="B22" i="11"/>
  <c r="K63" i="12"/>
  <c r="C53" i="12"/>
  <c r="B28" i="12"/>
  <c r="J48" i="11"/>
</calcChain>
</file>

<file path=xl/sharedStrings.xml><?xml version="1.0" encoding="utf-8"?>
<sst xmlns="http://schemas.openxmlformats.org/spreadsheetml/2006/main" count="753" uniqueCount="519">
  <si>
    <t>Beneficiario (Ente attuatore)</t>
  </si>
  <si>
    <t>Convenzione/Atto di adesione</t>
  </si>
  <si>
    <t>Responsabile di sub azione</t>
  </si>
  <si>
    <t>Stato dell’intervento</t>
  </si>
  <si>
    <t>Funzionario incaricato del controllo:</t>
  </si>
  <si>
    <t>Soggetto esterno controllore (se presente):</t>
  </si>
  <si>
    <t>Data di richiesta integrazioni:</t>
  </si>
  <si>
    <t>Data di ricezione integrazioni:</t>
  </si>
  <si>
    <t>Data di emissione del rapporto provvisorio:</t>
  </si>
  <si>
    <t>Spesa rendicontata</t>
  </si>
  <si>
    <t>Spesa controllata</t>
  </si>
  <si>
    <t>Spesa preliminarmente ammissibile</t>
  </si>
  <si>
    <t>Spesa ritenuta preliminarmente non ammissibile</t>
  </si>
  <si>
    <t>Data di notifica del contraddittorio:…………………</t>
  </si>
  <si>
    <t>Data emissione rapporto definitivo:…….</t>
  </si>
  <si>
    <t>Spesa ammissibile</t>
  </si>
  <si>
    <t>Spesa ritenuta non ammissibile</t>
  </si>
  <si>
    <t xml:space="preserve">Esiti del controllo provvisorio </t>
  </si>
  <si>
    <t>Esiti del controllo definitivo</t>
  </si>
  <si>
    <t>CUP</t>
  </si>
  <si>
    <t>Priorità</t>
  </si>
  <si>
    <t>Azione</t>
  </si>
  <si>
    <t>Obiettivo specifico</t>
  </si>
  <si>
    <t>Costo totale progetto di cui:</t>
  </si>
  <si>
    <t>Importo impegnato</t>
  </si>
  <si>
    <t>Priorità 7.  Occupazione Giovanile</t>
  </si>
  <si>
    <t>Priorità 6. Istruzione e formazione</t>
  </si>
  <si>
    <t>Priorità 5. Occupazione</t>
  </si>
  <si>
    <t>Priorità 8. Welfare e salute</t>
  </si>
  <si>
    <t>finanziamento a carico del PR</t>
  </si>
  <si>
    <t>eventuale contributo privato</t>
  </si>
  <si>
    <t>eventuali altre fonti di finanziamento</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</si>
  <si>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</si>
  <si>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</si>
  <si>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</si>
  <si>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</si>
  <si>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</si>
  <si>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</si>
  <si>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ESO4.8. Incentivare l'inclusione attiva, per promuovere le pari opportunità, la non discriminazione e la partecipazione attiva, e migliorare l'occupabilità, in particolare dei gruppi svantaggiati (FSE+)</t>
  </si>
  <si>
    <t>ESO4.10. promuovere l'integrazione socioeconomica delle comunità emarginate come il popolo Rom (FSE+)</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</si>
  <si>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</si>
  <si>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5.1 Interventi per l’occupazione</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</si>
  <si>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</si>
  <si>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</si>
  <si>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</si>
  <si>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</si>
  <si>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5.6 Interventi per la formazione continua</t>
  </si>
  <si>
    <t>6.2 Interventi per l’istruzione e la formazione</t>
  </si>
  <si>
    <t>6.3 Interventi per garantire l’accesso universale all’istruzione</t>
  </si>
  <si>
    <t>6.4 Interventi per la formazione permanente</t>
  </si>
  <si>
    <t>7.1 Misure di attivazione per l’occupazione giovanile</t>
  </si>
  <si>
    <t xml:space="preserve">7.2 Interventi per il sostegno all’inserimento lavorativo dei giovani </t>
  </si>
  <si>
    <t>8.9 Percorsi integrati per l’inclusione sociale per i soggetti a rischio di esclusione</t>
  </si>
  <si>
    <t>8.10 Promozione di progetti sperimentali e innovativi nei contesti dell’economia sociale.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</si>
  <si>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</si>
  <si>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8.12 Interventi per il potenziamento, la riqualificazione e l’accesso ai servizi socio assistenziali, riabilitativi e per la promozione di progetti di vita indipendente.</t>
  </si>
  <si>
    <t>8.13 Azioni di contrasto alla povertà socio-educativa con la sperimentazione di modelli d'intervento innovativi di sostegno alla famiglia e di supporto alla genitorialità e per l’accesso ai servizi socio educativi.</t>
  </si>
  <si>
    <t>8.14 Azioni per il welfare abitativo</t>
  </si>
  <si>
    <t>8.15 Azioni a sostegno del sistema di accesso integrato a livello di Ambiti territoriali</t>
  </si>
  <si>
    <t>8.16 Iniziative per la diffusione della legalità, il contrasto alla violenza di genere e alla tratta.</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</si>
  <si>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</si>
  <si>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</si>
  <si>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</si>
  <si>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Importo erogato</t>
  </si>
  <si>
    <t>Tipologie di errori</t>
  </si>
  <si>
    <t>Ref.</t>
  </si>
  <si>
    <t>Categoria</t>
  </si>
  <si>
    <t xml:space="preserve">Sotto categoria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</si>
  <si>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</si>
  <si>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</si>
  <si>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</si>
  <si>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</si>
  <si>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</si>
  <si>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</si>
  <si>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Mancanza di giustificazione della non suddivisione dei contratti in lotti</t>
  </si>
  <si>
    <t>1.4</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</si>
  <si>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</si>
  <si>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</si>
  <si>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</si>
  <si>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</si>
  <si>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</si>
  <si>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</si>
  <si>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</si>
  <si>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</si>
  <si>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Inosservanza della procedura stabilita nella direttiva per gli appalti elettronici e aggregati</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</si>
  <si>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</si>
  <si>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</si>
  <si>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</si>
  <si>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</si>
  <si>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</si>
  <si>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</si>
  <si>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1.12</t>
  </si>
  <si>
    <t>Definizione insufficiente o imprecisa dell'oggetto del contratto</t>
  </si>
  <si>
    <t>1.13</t>
  </si>
  <si>
    <t>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</si>
  <si>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</si>
  <si>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</si>
  <si>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</si>
  <si>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</si>
  <si>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</si>
  <si>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</si>
  <si>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</si>
  <si>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</si>
  <si>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</si>
  <si>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</si>
  <si>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</si>
  <si>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</si>
  <si>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</si>
  <si>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</si>
  <si>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</si>
  <si>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</si>
  <si>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</si>
  <si>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</si>
  <si>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</si>
  <si>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</si>
  <si>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</si>
  <si>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Modifiche degli elementi contrattuali contenute nel bando di gara o nel capitolato d'oneri</t>
  </si>
  <si>
    <t>Appalti pubblici - Altri</t>
  </si>
  <si>
    <t>1.24</t>
  </si>
  <si>
    <t>Altri</t>
  </si>
  <si>
    <t>Aiuti di stato</t>
  </si>
  <si>
    <t>2.1</t>
  </si>
  <si>
    <t>Mancata notifica di aiuti di Stato</t>
  </si>
  <si>
    <t>2.2</t>
  </si>
  <si>
    <t>Applicazione di un regime di aiuti errato</t>
  </si>
  <si>
    <t>2.3</t>
  </si>
  <si>
    <t>Inapplicabilità del regime di aiuti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</si>
  <si>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</si>
  <si>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</si>
  <si>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</si>
  <si>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</si>
  <si>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</si>
  <si>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</si>
  <si>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</si>
  <si>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</si>
  <si>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</si>
  <si>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</si>
  <si>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</si>
  <si>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</si>
  <si>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</si>
  <si>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Errota applicazione del SIEG</t>
  </si>
  <si>
    <t>2.11</t>
  </si>
  <si>
    <t>Altri aiuti di Stato</t>
  </si>
  <si>
    <t>Progetti generatori di entrate</t>
  </si>
  <si>
    <t>3.1</t>
  </si>
  <si>
    <t>Trattamento errato dei ricavi generati da un'operazione</t>
  </si>
  <si>
    <t>3.2</t>
  </si>
  <si>
    <t>Calcolo errato del deficit di finanziamento</t>
  </si>
  <si>
    <t>Strumenti finanziari</t>
  </si>
  <si>
    <t>4.1</t>
  </si>
  <si>
    <t xml:space="preserve">Inosservanza delle modalità di attuazione dei Fondi di partecipazione </t>
  </si>
  <si>
    <t>4.2</t>
  </si>
  <si>
    <t>Inosservanza delle regole per la selezione degli intermediari finanziari</t>
  </si>
  <si>
    <t>4.3</t>
  </si>
  <si>
    <t>Assenza di elementi essenziali nel business plan</t>
  </si>
  <si>
    <t>4.4</t>
  </si>
  <si>
    <t>Assenza o incoerenza della strategia di investimento con gli obiettivi del programma</t>
  </si>
  <si>
    <t>4.5</t>
  </si>
  <si>
    <t>Modifica del set-up del FEI non conforme alle norme applicabili</t>
  </si>
  <si>
    <t>4.6</t>
  </si>
  <si>
    <t>Assenza dell'Accordo di finanziamento</t>
  </si>
  <si>
    <t>4.7</t>
  </si>
  <si>
    <t>Assenza di elementi essenziali nell'Accordo di finanziamento</t>
  </si>
  <si>
    <t>4.8</t>
  </si>
  <si>
    <t>Violazione dell'Accordo di finanziamento: cofinanziamento nazionale non effettivamente erogato a livello del FEI</t>
  </si>
  <si>
    <t>4.9</t>
  </si>
  <si>
    <t>Assenza di un blocco separato di finanziamento all'interno di un istituto finanziario</t>
  </si>
  <si>
    <t>4.10</t>
  </si>
  <si>
    <t>Investimenti non ammissibili</t>
  </si>
  <si>
    <t>4.11</t>
  </si>
  <si>
    <t>Destinatario finale non ammissibile</t>
  </si>
  <si>
    <t>4.12</t>
  </si>
  <si>
    <t>Costi di gestione/commissioni non ammissibili</t>
  </si>
  <si>
    <t>4.13</t>
  </si>
  <si>
    <t>Aiuti di Stato incompatibili</t>
  </si>
  <si>
    <t>4.14</t>
  </si>
  <si>
    <t>Uso improprio degli interessi generati dal contributo del programma</t>
  </si>
  <si>
    <t>4.15</t>
  </si>
  <si>
    <t>Non corretto utilizzo delle risorse restituite</t>
  </si>
  <si>
    <t>4.16</t>
  </si>
  <si>
    <t>Altri strumenti finanziari</t>
  </si>
  <si>
    <t>Informazioni di supporto o documentazione mancanti</t>
  </si>
  <si>
    <t>5.1</t>
  </si>
  <si>
    <t>Informazioni di supporto o documentazione mancante o errata</t>
  </si>
  <si>
    <t>5.2</t>
  </si>
  <si>
    <t>Pista di controllo mancante o incompleta</t>
  </si>
  <si>
    <t xml:space="preserve">Progetto non ammissibile </t>
  </si>
  <si>
    <t>6.1</t>
  </si>
  <si>
    <t>Progetto non ammissibile</t>
  </si>
  <si>
    <t>6.2</t>
  </si>
  <si>
    <t>Obiettivo del progetto non raggiunto</t>
  </si>
  <si>
    <t xml:space="preserve">Errori contabili e di calcolo a livello di progetto </t>
  </si>
  <si>
    <t>7.1</t>
  </si>
  <si>
    <t>Errori contabili e di calcolo a livello di progetto</t>
  </si>
  <si>
    <t>Altra spesa non ammissibile</t>
  </si>
  <si>
    <t>8.1</t>
  </si>
  <si>
    <t>Spese sostenute prima o dopo il periodo di ammissibilità</t>
  </si>
  <si>
    <t>8.2</t>
  </si>
  <si>
    <t>Spese non sostenute dal beneficiario</t>
  </si>
  <si>
    <t>8.3</t>
  </si>
  <si>
    <t>Spese non correlate al progetto</t>
  </si>
  <si>
    <t>8.4</t>
  </si>
  <si>
    <t>Spese non rientranti all'interno dell'area di ammissibilità</t>
  </si>
  <si>
    <t>8.5</t>
  </si>
  <si>
    <t>IVA o altre tasse non ammissibili</t>
  </si>
  <si>
    <t>8.6</t>
  </si>
  <si>
    <t>Inosservanza delle norme in materia di acquisto di terreni o immobili</t>
  </si>
  <si>
    <t>8.7</t>
  </si>
  <si>
    <t>Beneficiario non ammissibile</t>
  </si>
  <si>
    <t>8.8</t>
  </si>
  <si>
    <t>Doppio finanziamento</t>
  </si>
  <si>
    <t>8.9</t>
  </si>
  <si>
    <t>Altre spese non ammissibili</t>
  </si>
  <si>
    <t>Norme ambientali</t>
  </si>
  <si>
    <t>9.1</t>
  </si>
  <si>
    <t>Mancato rispetto dei requisiti ambientali (Natura 2000, VIA, ...)</t>
  </si>
  <si>
    <t>Pari opportunità / Non discriminazione</t>
  </si>
  <si>
    <t>10.1</t>
  </si>
  <si>
    <t>Inosservanza del principio delle pari opportunità</t>
  </si>
  <si>
    <t>Informazione e pubblicità</t>
  </si>
  <si>
    <t>11.1</t>
  </si>
  <si>
    <t>Beneficiario non informato del sostegno dell'UE</t>
  </si>
  <si>
    <t>11.2</t>
  </si>
  <si>
    <t>Mancanza di cartellonistica</t>
  </si>
  <si>
    <t>11.3</t>
  </si>
  <si>
    <t>Mancanza di targa commemorativa</t>
  </si>
  <si>
    <t>Opzioni di Costo Semplificate</t>
  </si>
  <si>
    <t>12.1</t>
  </si>
  <si>
    <t>Metodologia non corretta (in anticipo, giusta, verificabile ed equa)</t>
  </si>
  <si>
    <t>12.2</t>
  </si>
  <si>
    <t>Applicazione errata della metodologia (standard o altro)</t>
  </si>
  <si>
    <t xml:space="preserve">Sana gestione finanziaria </t>
  </si>
  <si>
    <t>13.1</t>
  </si>
  <si>
    <t>Inosservanza del principio di sana gestione finanziaria</t>
  </si>
  <si>
    <t xml:space="preserve">Protezione dei dati </t>
  </si>
  <si>
    <t>14.1</t>
  </si>
  <si>
    <t>Inosservanza delle norme di protezione dei dati</t>
  </si>
  <si>
    <t>Indicatori di Performance</t>
  </si>
  <si>
    <t>15.1</t>
  </si>
  <si>
    <t>Dati di output non corretti</t>
  </si>
  <si>
    <t>15.2</t>
  </si>
  <si>
    <t>Dati di risultato non corretti</t>
  </si>
  <si>
    <t>TOTALE</t>
  </si>
  <si>
    <t>SPESE RENDICONTATE</t>
  </si>
  <si>
    <t>SCOSTAMENTO</t>
  </si>
  <si>
    <t>Descrizione voce di spesa</t>
  </si>
  <si>
    <t>B.1) Preparazione</t>
  </si>
  <si>
    <t>B.2) Realizzazione</t>
  </si>
  <si>
    <t>B.3) Diffusione risultati</t>
  </si>
  <si>
    <t>B.4) Direzione e controllo interno</t>
  </si>
  <si>
    <t>B) TOTALE COSTI DIRETTI</t>
  </si>
  <si>
    <t>C) TOTALE COSTI INDIRETTI</t>
  </si>
  <si>
    <t>TOTALE GENERALE (B+C)</t>
  </si>
  <si>
    <t>Cofinanziamento privato</t>
  </si>
  <si>
    <t>Preventivo (A)</t>
  </si>
  <si>
    <t>Nr.</t>
  </si>
  <si>
    <t>Attività di controllo</t>
  </si>
  <si>
    <t xml:space="preserve">Documenti oggetto del controllo </t>
  </si>
  <si>
    <t>(elenco indicativo)</t>
  </si>
  <si>
    <t>SI</t>
  </si>
  <si>
    <t>NO</t>
  </si>
  <si>
    <t>N/A</t>
  </si>
  <si>
    <t>Note</t>
  </si>
  <si>
    <t xml:space="preserve">Annotazioni per la verifica della riparametrazione </t>
  </si>
  <si>
    <t>Tipologia allievi</t>
  </si>
  <si>
    <t>N. Maschi comunicati</t>
  </si>
  <si>
    <t>(da registro)</t>
  </si>
  <si>
    <t>Delta</t>
  </si>
  <si>
    <t>Totale comunicato</t>
  </si>
  <si>
    <t>Totale verificato</t>
  </si>
  <si>
    <t>Delta totale</t>
  </si>
  <si>
    <t>Allievi iscritti</t>
  </si>
  <si>
    <t>Allievi ritirati</t>
  </si>
  <si>
    <t>Allievi non qualificati</t>
  </si>
  <si>
    <t>Informazioni sul corso</t>
  </si>
  <si>
    <t>Dati comunicati</t>
  </si>
  <si>
    <t>Dati verificati</t>
  </si>
  <si>
    <t>Nome e cognome dell’esecutore del controllo</t>
  </si>
  <si>
    <t>Firma dell’esecutore del controllo</t>
  </si>
  <si>
    <t>Data di effettuazione del controllo</t>
  </si>
  <si>
    <t>N. Femmine communicate</t>
  </si>
  <si>
    <t>Dati di controllo</t>
  </si>
  <si>
    <t>NA</t>
  </si>
  <si>
    <t>INDICE</t>
  </si>
  <si>
    <t>1. SCHEDA INTERVENTO</t>
  </si>
  <si>
    <t>2. SINTESI DEL PROGETTO</t>
  </si>
  <si>
    <t>3. DATI IDENTIFICATIVI DEL CONTROLLO</t>
  </si>
  <si>
    <t>4. ESITO SINTETICO PROVVISORIO DEL CONTROLLO</t>
  </si>
  <si>
    <t>Codice operazione</t>
  </si>
  <si>
    <t>Spesa campionata per il controllo in loco</t>
  </si>
  <si>
    <t>3. SINTESI DEL PROGETTO</t>
  </si>
  <si>
    <t>2. DATI IDENTIFICATIVI DEL CONTROLLO</t>
  </si>
  <si>
    <t>Luogo di svolgimento del controllo</t>
  </si>
  <si>
    <t>Data di svolgimento del controllo in loco</t>
  </si>
  <si>
    <t>IRREGOLARITA' CON IMPATTO FINANZIARIO</t>
  </si>
  <si>
    <t>DESCRIZIONE DELLA IRREGOLARITA'</t>
  </si>
  <si>
    <t>IMPORTO IRREGOLARITA'</t>
  </si>
  <si>
    <t>Spesa complessivamente non ammissibile in via provvisoria</t>
  </si>
  <si>
    <t>Data e Firma del soggetto controllore</t>
  </si>
  <si>
    <t>5. CONTRODEDUZIONI PRESENTATE DAL BENEFICIARIO</t>
  </si>
  <si>
    <t>6. ESITO SINTETICO DEFINITIVO DELCONTROLLO</t>
  </si>
  <si>
    <t>A) - ASPETTI AMMINISTRATIVI</t>
  </si>
  <si>
    <t>CONTRODEDUZIONI PRESENTATE DAL BENEFICIARIO</t>
  </si>
  <si>
    <t>IMPORTO IRREGOLARITA' PROVVISORIA</t>
  </si>
  <si>
    <t>IMPORTO CONTRODEDOTTO</t>
  </si>
  <si>
    <t>IMPORTO DEFINITIVO IRREGOLARITA'</t>
  </si>
  <si>
    <t>B)  ASPETTI RELATIVI ALLA REGOLARITA’ FINAZIARIA</t>
  </si>
  <si>
    <t>SPESA IRREGOLARE ACCERTATA IN VIA DEFINTIVA</t>
  </si>
  <si>
    <t xml:space="preserve">SEZIONE 1) SPESE RENDICONTATE OGGETTO DEL CONTROLLO                                                                                                                                                                                                                           DI SEGUITO SI RIPORTA IL QUADRO RIASSUNTIVO DELLE SPESE SOTTOPOSTE A CONTROLLO NEL CASO DI OPERAZIONI A COSTI REALI </t>
  </si>
  <si>
    <t>PREVENTIVO (A)</t>
  </si>
  <si>
    <t>DESCRIZIONE VOCE DI SPESA</t>
  </si>
  <si>
    <t>SPESE RENDICONTATE FINO ALLA VERIFICA ATTUALE (B)</t>
  </si>
  <si>
    <t>SPESE RENDICONTATE ALLA VERIFICA ATTUALE (C)</t>
  </si>
  <si>
    <t>TOTALE CONVENZIONE (D=B+C))</t>
  </si>
  <si>
    <t>%                                             (F=E/A)</t>
  </si>
  <si>
    <t>Note:</t>
  </si>
  <si>
    <t>DI SEGUITO SI RIPORTA IL QUADRO RIASSUNTIVO DELLE SPESE SOTTOPOSTE A CONTROLLO NEL CASO DI OPERAZIONI A TASSI FORFETTARI:</t>
  </si>
  <si>
    <t>C)TOTALE COSTI A TASSO FORFETTARIO</t>
  </si>
  <si>
    <t>L’avanzamento finanziario è in linea con il piano finanziario approvato o con gli scostamenti ammissibili e autorizzati?</t>
  </si>
  <si>
    <t>Regolare</t>
  </si>
  <si>
    <t>Parzialmente regolare</t>
  </si>
  <si>
    <t>Irregolare</t>
  </si>
  <si>
    <t>A)  - ASPETTI AMMINISTRATIVI</t>
  </si>
  <si>
    <t>B ) ASPETTI RELATIVI ALLA REGOLARITA’ FINAZIARIA</t>
  </si>
  <si>
    <t>6. ESITO SINTETICO DEFINITIVO DEL CONTROLLO</t>
  </si>
  <si>
    <t>CODICE IRREGOLARITA' (Egesif irregolarità)</t>
  </si>
  <si>
    <t>LE SPESE SOTTOPOSTE A CONTROLLO ALLA VERIFICA IN OGGETTO SONO COSÌ RIPARTITE TRA I DIVERSI PARTNER DEL RAGGRUPPAMENTO TEMPORANEO DI IMPRESE (RTI):</t>
  </si>
  <si>
    <t>Membro RTI n. 1 (indicare)</t>
  </si>
  <si>
    <t>Membro RTI n. 2 (indicare)</t>
  </si>
  <si>
    <t>Membro RTI n. ….. (indicare)</t>
  </si>
  <si>
    <t>spese rendicontate alla verifica attuale</t>
  </si>
  <si>
    <t>……</t>
  </si>
  <si>
    <t>…….</t>
  </si>
  <si>
    <t>……..</t>
  </si>
  <si>
    <t>………</t>
  </si>
  <si>
    <t xml:space="preserve">Totale generale (valori in euro) </t>
  </si>
  <si>
    <t>L’operazione è conforme al progetto approvato?</t>
  </si>
  <si>
    <t>Tutte le prescrizioni previste dall’avviso e dalla convenzione per il progetto sono state ottemperate (atto unilaterale, fidejussione, progettazione esecutiva)?</t>
  </si>
  <si>
    <t>E’ presente, in caso di raggruppamento temporaneo di imprese (RTI),  l’atto costitutivo redatto nelle forme previste completo della chiara identificazione delle attività di competenza di ciascun partner?</t>
  </si>
  <si>
    <t>Le singole microvoci analitiche di spesa in relazione alle macrocategorie e macrovoci di costo, sono ammissibili e in linea con le previsioni dell'avviso e del progetto ammesso, alla normativa comunitaria, nazionale e regionale di riferimento?</t>
  </si>
  <si>
    <t>Le singole spese sostenute e dichiarate sono coerenti con l'oggetto della convenzione, le macrocategorie e macrovoci di costo, le tipologie di attività, le previsioni dell'avviso pubblico ed il progetto approvato?</t>
  </si>
  <si>
    <t>Le spese dichiarate dal Beneficiario sono state effettivamente sostenute, comprovate da fatture quietanzate o da documenti contabili di valore probatorio equivalente?</t>
  </si>
  <si>
    <t>Le spese sono state sostenute nel periodo di ammissibilità previsto dal PR, dall'avviso e dalla convenzione?</t>
  </si>
  <si>
    <t>Tutte le spese sono direttamente o indirettamente imputabili all’operazione?</t>
  </si>
  <si>
    <t>Eventuali registrazioni multiple associate al medesimo documento di spesa risultano come spese non ammissibili?</t>
  </si>
  <si>
    <t xml:space="preserve">I documenti giustificativi contengono apposita indicazione  del cofinanziamento dell'operazione a valere sul PR FESR FSE+ Puglia 2021-2027 e con l’indicazione delle quote (se applicabile) di pertinenza di ogni singolo progetto </t>
  </si>
  <si>
    <t>Esiste, presso il Beneficiario, un sistema di contabilità separata/codificazione contabile adeguata per la gestione delle entrate e delle uscite relative all'operazione cofinanziata?</t>
  </si>
  <si>
    <t>Nel caso in cui si sia fatto ricorso alla regola del sostegno congiunto , le spese sono in linea con le regole richieste dall’art. 25 paragrafo 2 del Regolamento (UE) n. 1060/2021 e dalle condizioni previste dal PR FESR FSE+ 2021-2027  della Regione Puglia? ( La condizione per poter attivare la regola del sostegno congiungo è che  tali costi siano necessari per la buona esecuzione dell'operazione e siano direttamente associati a essa)</t>
  </si>
  <si>
    <t>L’operazione rientra nel campo di applicazione del Regolamento 651/2014?</t>
  </si>
  <si>
    <t>In caso affermativo, specificare la tipologia di aiuto</t>
  </si>
  <si>
    <t xml:space="preserve">E’ stato consultato Consultazione relativa agli aiuti de minimis effettuata su “Registro Aiuti” del Ministero dello Sviluppo economico* </t>
  </si>
  <si>
    <t>Consultazione relativa agli aiuti de minimis effettuata su “Dichiarazione Unico SC, SP, PF</t>
  </si>
  <si>
    <t xml:space="preserve">L’operazione consiste in un aiuto alla formazione a dipendenti? </t>
  </si>
  <si>
    <t xml:space="preserve">Verificare elenco delle attività formative escluse (per esempio indicativamente: </t>
  </si>
  <si>
    <t xml:space="preserve">-in materia di sicurezza sul lavoro per tutti i lavoratori e le figure previste ex D.Lgs 81/2008; </t>
  </si>
  <si>
    <t xml:space="preserve">-in materia di HACCP; </t>
  </si>
  <si>
    <t xml:space="preserve">-per l’acquisizione di patentini o qualifiche (ascensorista, conduzione impianti termici, frigorista, saldatore, ecc.); </t>
  </si>
  <si>
    <t>-per l’accesso a determinate professioni (CQC – Carta di qualificazione del Conducente, estetista, acconciatore, ecc.))</t>
  </si>
  <si>
    <t>I costi sostenuti rientrano in una delle seguenti categorie?</t>
  </si>
  <si>
    <t>L'intensità di aiuto è contenuta nel limite del 50 % dei costi ammissibili?</t>
  </si>
  <si>
    <t>Se superiore al 50%, , l'intensità di aiuto è stata aumentata fino ad un max del  70 % dei costi ammissibili?</t>
  </si>
  <si>
    <t>In caso affermativo, verificare che tale aumento è avvenuto come segue:</t>
  </si>
  <si>
    <t>a) di 10 punti percentuali se la formazione è destinata a lavoratori con disabilità o a lavoratori svantaggiati;</t>
  </si>
  <si>
    <t>b) di 10 punti percentuali per gli aiuti concessi alle medie imprese e di 20 punti percentuali per gli aiuti concessi alle piccole imprese.</t>
  </si>
  <si>
    <t>L’impresa è destinataria di un ordine di recupero pendente a seguito di una decisione della Commissione che ha dichiarato un aiuto illegale e incompatibile con il mercato comune?</t>
  </si>
  <si>
    <t>L'aiuto è concesso per formazione non “obbligatoria” così come disciplinato dalla normativa nazionale ?.</t>
  </si>
  <si>
    <t>(Se SI compilare le domande 30 a,b,c,d altrimenti passare alla n. 31)</t>
  </si>
  <si>
    <t>I dati relativi agli indicatori sono correttamente inseriti dal Beneficiario nel sistema informativo?</t>
  </si>
  <si>
    <t>Ulteriori verifiche/commenti /integrazioni:</t>
  </si>
  <si>
    <t>Verifica dati di monitoraggio</t>
  </si>
  <si>
    <t>Allievi finali</t>
  </si>
  <si>
    <t xml:space="preserve">Allievi </t>
  </si>
  <si>
    <t xml:space="preserve">N. Maschi verificati </t>
  </si>
  <si>
    <t xml:space="preserve">N. Femmine verificate </t>
  </si>
  <si>
    <t xml:space="preserve">Ore azioni </t>
  </si>
  <si>
    <t xml:space="preserve">Ore </t>
  </si>
  <si>
    <t>Stages e/o tirocini</t>
  </si>
  <si>
    <t>Ore pratica</t>
  </si>
  <si>
    <t>Ore teoria</t>
  </si>
  <si>
    <t>Docenti e Codocenti</t>
  </si>
  <si>
    <t>Tutor</t>
  </si>
  <si>
    <t>Cod.</t>
  </si>
  <si>
    <t>Voce di spesa</t>
  </si>
  <si>
    <t>Soggetto attuatore</t>
  </si>
  <si>
    <t>Intervento</t>
  </si>
  <si>
    <t>Estremi documento di spesa</t>
  </si>
  <si>
    <t>Spesa imputata al rendiconto</t>
  </si>
  <si>
    <t>Spesa non ammissibile</t>
  </si>
  <si>
    <t>Spesa sospesa</t>
  </si>
  <si>
    <t>Fornitore</t>
  </si>
  <si>
    <t>N.</t>
  </si>
  <si>
    <t>Data</t>
  </si>
  <si>
    <t>Importo</t>
  </si>
  <si>
    <t>Data pagamento</t>
  </si>
  <si>
    <t>Totale spese non ammissibili e/o sospese (Valori in euro)</t>
  </si>
  <si>
    <t>…</t>
  </si>
  <si>
    <t>…..</t>
  </si>
  <si>
    <t>Le Spese riammissibili sono dettagliate nella tabella che segue:</t>
  </si>
  <si>
    <t>Spesa riammissibile</t>
  </si>
  <si>
    <t>Totale spese riammissibili (Valori in euro)</t>
  </si>
  <si>
    <t>Di seguito si riporta una tabella riepilogativa delle verifiche effettuate:</t>
  </si>
  <si>
    <t>Descrizione</t>
  </si>
  <si>
    <t>Verifica intermedia n. 1</t>
  </si>
  <si>
    <t>Verifica intermedia n. …</t>
  </si>
  <si>
    <t>Totale convenzione</t>
  </si>
  <si>
    <t>Spese rendicontate</t>
  </si>
  <si>
    <t>Spese non ammissibili</t>
  </si>
  <si>
    <t>Spese sospese</t>
  </si>
  <si>
    <t>Spese riammissibili</t>
  </si>
  <si>
    <t>SPESE AMMISSIBILI</t>
  </si>
  <si>
    <t>LA SPESA TOTALE AMMESSA ALLA VERIFICA ATTUALE, A SEGUITO DEI CONTROLLI ESEGUITI È PARI AD EURO: ____________ COSÌ DETERMINATA:</t>
  </si>
  <si>
    <t>A</t>
  </si>
  <si>
    <t xml:space="preserve"> € ……………..</t>
  </si>
  <si>
    <t>B</t>
  </si>
  <si>
    <t>Costi a tasso forfettario ammissibili</t>
  </si>
  <si>
    <t>€ ………………</t>
  </si>
  <si>
    <t>C</t>
  </si>
  <si>
    <t>SPESA TOTALE AMMESSA (C=A+B)</t>
  </si>
  <si>
    <t>Spese ammissibili (campo 5 tabella precedente)</t>
  </si>
  <si>
    <t>In conclusione, le spese presentate si ritengono ammissibili, ad eccezione di quelle riportate in tabella:</t>
  </si>
  <si>
    <t>RIEPILOGO IRREGOLARITA’</t>
  </si>
  <si>
    <t>- sul totale dell’investimento</t>
  </si>
  <si>
    <t>- sul contributo UE</t>
  </si>
  <si>
    <t>- sul contributo nazionale</t>
  </si>
  <si>
    <t>E’ presente, , presso il Beneficiario, la documentazione di spesa in originale afferente l'avanzamento finanziario del progetto al momento del controllo, nonché la sua corrispondenza con la documentazione scansionata ed inviata e con quanto indicato nella dichiarazione periodica elle spese?</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</si>
  <si>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</si>
  <si>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 xml:space="preserve">C) VERIFICA DEL REGIME DI AIUTI ALLE OPERAZIONI TRATTATE </t>
  </si>
  <si>
    <t>Il fascicolo di progetto, archiviato presso il Beneficiario, è completo di tutta la documentazione di progetto?</t>
  </si>
  <si>
    <t>La documentazione consultata in originale è analoga a quella analizzata nel corso della verifica desk e presente sul sistema informativo?</t>
  </si>
  <si>
    <t>Sono stati verificati gli adempimenti previsti dall'art. 50 del Reg (UE) n.1060/2021 in tema di "Trasparenza dell'attuazione dei fondi e comunicazione sui Programmi"?</t>
  </si>
  <si>
    <t xml:space="preserve">I costi indiretti sono calcolati pro-rata secondo un metodo equo e corretto e debitamente giustificato? (cfr art 54 del Reg (UE) 1060/2021) </t>
  </si>
  <si>
    <t>A) le spese di personale relative ai formatori per le ore di partecipazione alla formazione;</t>
  </si>
  <si>
    <t>B) i costi di esercizio relativi a formatori e partecipanti alla formazione direttamente connessi al progetto di formazione, quali le spese di viaggio, i materiali e le forniture con attinenza diretta al progetto, l'ammortamento degli strumenti e delle attrezzature per la quota da riferire al loro uso esclusivo per il progetto di formazione. Sono escluse le spese di alloggio, ad eccezione delle spese di alloggio minime necessarie per i partecipanti che sono lavoratori con disabilità;</t>
  </si>
  <si>
    <t>C) i costi dei servizi di consulenza connessi al progetto di formazione;</t>
  </si>
  <si>
    <t>D) le spese di personale relative ai partecipanti alla formazione e le spese generali indirette (spese amministrative, locazione, spese generali) per le ore durante le quali i partecipanti hanno seguito la formazione.</t>
  </si>
  <si>
    <t>La comunicazione dell'avvio delle attività, unitamente alla scansione in formato pdf del registro d’aula vidimato, riportante le presenze della prima giornata formativa e al cronoprogramma delle attività sono stati inviati entro i termini previsti dall'avviso?</t>
  </si>
  <si>
    <t>L’operazione è stata selezionata per la verifica di regolarità dell’esecuzione? Se sì, indicare gli esiti del controllo.</t>
  </si>
  <si>
    <t xml:space="preserve">Il SB ha correttamente svolto gli adempimenti connessi agli obblighi previdenziali e assicurativi? </t>
  </si>
  <si>
    <t>Eventuali variazioni di progetto sono state comunicate entro i termini previsti dall'avviso?</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</si>
  <si>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</si>
  <si>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In caso di stage, è stato comunicato all’ispettorato regionale del lavoro competente per territorio, il periodo di svolgimento dello stage, i nominativi degli allievi, le aziende ospitanti e il nominativo del tutor aziendale?</t>
  </si>
  <si>
    <t>E) VERIFICHE INDICATORI</t>
  </si>
  <si>
    <t>Il BF ha beneficiato di un anticipo ex art. 131 Reg. 1303/2013?</t>
  </si>
  <si>
    <t>Gli anticipi sono soggetti ad una garanzia fornita da una banca o da qualunque altra istituzione finanziaria stabilita in uno degli Stati membri?</t>
  </si>
  <si>
    <t>Gli anticipi sono risultati coperti dalle spese sostenute dai beneficiari nell'attuazione del progetto e giustificati da fatture quietanzate o da documenti contabili di valore probatorio equivalente presentati non oltre tre anni dopo l'anno in cui è stato versato l'anticipo o entro il 31 dicembre 2023 se anteriore?</t>
  </si>
  <si>
    <t>La fideiussione presentata dal BF garantisce la quota di contributo richiesta secondo quanto previsto dal bando/avviso?</t>
  </si>
  <si>
    <t>La fideiussione presentata dal BF ha una scadenza congrua rispetto a quanto previsto dall’art. 131 del Regolamento UE n. 1303/2013 e dal bando/avviso? In caso di concessione di proroga al BF verificare se la scadenza della fideiussione è stata eventualmente adeguata di conseguenza?</t>
  </si>
  <si>
    <t>L'ammontare delle somme versate a titolo di anticipo è inferiore al 40 % dell'importo totale dell'aiuto da concedere al BF?</t>
  </si>
  <si>
    <t>Nel caso di anticipo compilare la sola sezione D)</t>
  </si>
  <si>
    <t>Il partecipante è stato registrato nel sistema informativo una sola volta nell’operazione?</t>
  </si>
  <si>
    <t>A) ASPETTI AMMINISTRATIVI</t>
  </si>
  <si>
    <t>Esito controllo (vd. "Sez. 4 Esito sintetico provvisorio del controllo")</t>
  </si>
  <si>
    <t>ALLEGATO 5 – POS D3b
Verbale di verifica in loco di operazioni consistenti in aiuti definite in base all'art 53 del REG (UE) 1060/2021 par.1 lettere a), d) e), selezionate tramite avvisi pubblici</t>
  </si>
  <si>
    <t xml:space="preserve">5. CONTRODEDUZIONI PRESENTATE DAL BENEFICIARIO </t>
  </si>
  <si>
    <t>Esito controllo (vd. "Sez. 6 Esito sintetico definitivo del controllo")</t>
  </si>
  <si>
    <r>
      <t>V.A</t>
    </r>
    <r>
      <rPr>
        <b/>
        <i/>
        <sz val="11"/>
        <color rgb="FFFFFFFF"/>
        <rFont val="Calibri"/>
        <family val="2"/>
        <scheme val="minor"/>
      </rPr>
      <t>.</t>
    </r>
    <r>
      <rPr>
        <b/>
        <sz val="11"/>
        <color rgb="FFFFFFFF"/>
        <rFont val="Calibri"/>
        <family val="2"/>
        <scheme val="minor"/>
      </rPr>
      <t xml:space="preserve">                                                                                                                                                                                                                                                                                                                   (E=D-A)</t>
    </r>
  </si>
  <si>
    <r>
      <t>V.A</t>
    </r>
    <r>
      <rPr>
        <b/>
        <i/>
        <sz val="11"/>
        <color rgb="FFFFFFFF"/>
        <rFont val="Calibri"/>
        <family val="2"/>
        <scheme val="minor"/>
      </rPr>
      <t>.</t>
    </r>
    <r>
      <rPr>
        <b/>
        <sz val="11"/>
        <color rgb="FFFFFFFF"/>
        <rFont val="Calibri"/>
        <family val="2"/>
        <scheme val="minor"/>
      </rPr>
      <t xml:space="preserve">                (E=D-A)</t>
    </r>
  </si>
  <si>
    <t>Soggetto referente per il controllo in loco (ente beneficiario)</t>
  </si>
  <si>
    <t>Allegato 5 – POS D3b
Verbale verifica in loco di operazioni consistenti in aiuti definite in base all'art 53 del REG (UE) 1060/2021 par.1 lettere a), d) e), selezionate tramite avvisi pubblici</t>
  </si>
  <si>
    <t>Allegato 5 – POS D3b
Verbale di verifica in loco di operazioni consistenti in aiuti definite in base all'art 53 del REG (UE) 1060/2021 par.1 lettere a), d) e), selezionate tramite avvisi pubblici</t>
  </si>
  <si>
    <t>Soggetto referente per la il controllo il loco (ente beneficiario)</t>
  </si>
  <si>
    <r>
      <t>§</t>
    </r>
    <r>
      <rPr>
        <sz val="11"/>
        <color theme="1"/>
        <rFont val="Times New Roman"/>
        <family val="1"/>
      </rPr>
      <t xml:space="preserve">  </t>
    </r>
    <r>
      <rPr>
        <sz val="11"/>
        <color theme="1"/>
        <rFont val="Verdana"/>
        <family val="2"/>
      </rPr>
      <t>progetto</t>
    </r>
  </si>
  <si>
    <r>
      <t>§</t>
    </r>
    <r>
      <rPr>
        <sz val="11"/>
        <color theme="1"/>
        <rFont val="Times New Roman"/>
        <family val="1"/>
      </rPr>
      <t xml:space="preserve">  </t>
    </r>
    <r>
      <rPr>
        <sz val="11"/>
        <color theme="1"/>
        <rFont val="Verdana"/>
        <family val="2"/>
      </rPr>
      <t>convezione/atto unilaterale</t>
    </r>
  </si>
  <si>
    <r>
      <t>§</t>
    </r>
    <r>
      <rPr>
        <sz val="11"/>
        <color theme="1"/>
        <rFont val="Times New Roman"/>
        <family val="1"/>
      </rPr>
      <t xml:space="preserve">  </t>
    </r>
    <r>
      <rPr>
        <sz val="11"/>
        <color theme="1"/>
        <rFont val="Verdana"/>
        <family val="2"/>
      </rPr>
      <t>avviso</t>
    </r>
  </si>
  <si>
    <r>
      <t>§</t>
    </r>
    <r>
      <rPr>
        <sz val="11"/>
        <color theme="1"/>
        <rFont val="Times New Roman"/>
        <family val="1"/>
      </rPr>
      <t xml:space="preserve">  </t>
    </r>
    <r>
      <rPr>
        <sz val="11"/>
        <color theme="1"/>
        <rFont val="Verdana"/>
        <family val="2"/>
      </rPr>
      <t>fidejussione</t>
    </r>
  </si>
  <si>
    <r>
      <t>§</t>
    </r>
    <r>
      <rPr>
        <sz val="11"/>
        <color theme="1"/>
        <rFont val="Times New Roman"/>
        <family val="1"/>
      </rPr>
      <t xml:space="preserve">  </t>
    </r>
    <r>
      <rPr>
        <sz val="11"/>
        <color theme="1"/>
        <rFont val="Verdana"/>
        <family val="2"/>
      </rPr>
      <t>Atto costitutivo RTI</t>
    </r>
  </si>
  <si>
    <r>
      <t>§</t>
    </r>
    <r>
      <rPr>
        <sz val="11"/>
        <color theme="1"/>
        <rFont val="Times New Roman"/>
        <family val="1"/>
      </rPr>
      <t xml:space="preserve">  </t>
    </r>
    <r>
      <rPr>
        <sz val="11"/>
        <color theme="1"/>
        <rFont val="Verdana"/>
        <family val="2"/>
      </rPr>
      <t xml:space="preserve">Comunicazione avvio attività
</t>
    </r>
  </si>
  <si>
    <r>
      <t>§</t>
    </r>
    <r>
      <rPr>
        <sz val="11"/>
        <color theme="1"/>
        <rFont val="Times New Roman"/>
        <family val="1"/>
      </rPr>
      <t xml:space="preserve">  </t>
    </r>
    <r>
      <rPr>
        <sz val="11"/>
        <color theme="1"/>
        <rFont val="Verdana"/>
        <family val="2"/>
      </rPr>
      <t>Fatture</t>
    </r>
  </si>
  <si>
    <r>
      <t>§</t>
    </r>
    <r>
      <rPr>
        <sz val="11"/>
        <color theme="1"/>
        <rFont val="Times New Roman"/>
        <family val="1"/>
      </rPr>
      <t xml:space="preserve">  </t>
    </r>
    <r>
      <rPr>
        <sz val="11"/>
        <color theme="1"/>
        <rFont val="Verdana"/>
        <family val="2"/>
      </rPr>
      <t>documenti contabili di valore</t>
    </r>
    <r>
      <rPr>
        <b/>
        <sz val="11"/>
        <color theme="1"/>
        <rFont val="Verdana"/>
        <family val="2"/>
      </rPr>
      <t xml:space="preserve"> </t>
    </r>
    <r>
      <rPr>
        <sz val="11"/>
        <color theme="1"/>
        <rFont val="Verdana"/>
        <family val="2"/>
      </rPr>
      <t>probatorio equivalente</t>
    </r>
  </si>
  <si>
    <r>
      <t>§</t>
    </r>
    <r>
      <rPr>
        <sz val="11"/>
        <color theme="1"/>
        <rFont val="Times New Roman"/>
        <family val="1"/>
      </rPr>
      <t xml:space="preserve">  </t>
    </r>
    <r>
      <rPr>
        <sz val="11"/>
        <color theme="1"/>
        <rFont val="Verdana"/>
        <family val="2"/>
      </rPr>
      <t>libro unico</t>
    </r>
  </si>
  <si>
    <r>
      <rPr>
        <sz val="11"/>
        <color theme="1"/>
        <rFont val="Wingdings"/>
        <charset val="2"/>
      </rPr>
      <t>§</t>
    </r>
    <r>
      <rPr>
        <sz val="11"/>
        <color theme="1"/>
        <rFont val="Verdana"/>
        <family val="2"/>
      </rPr>
      <t xml:space="preserve"> documenti di spesa per il rimborso di viaggi e trasferte, indennità di frequenza, etc.</t>
    </r>
  </si>
  <si>
    <r>
      <t>§</t>
    </r>
    <r>
      <rPr>
        <sz val="11"/>
        <color theme="1"/>
        <rFont val="Times New Roman"/>
        <family val="1"/>
      </rPr>
      <t xml:space="preserve">  </t>
    </r>
    <r>
      <rPr>
        <sz val="11"/>
        <color theme="1"/>
        <rFont val="Verdana"/>
        <family val="2"/>
      </rPr>
      <t>titoli di pagamento</t>
    </r>
  </si>
  <si>
    <r>
      <t>§</t>
    </r>
    <r>
      <rPr>
        <sz val="11"/>
        <color theme="1"/>
        <rFont val="Times New Roman"/>
        <family val="1"/>
      </rPr>
      <t xml:space="preserve">  </t>
    </r>
    <r>
      <rPr>
        <sz val="11"/>
        <color theme="1"/>
        <rFont val="Verdana"/>
        <family val="2"/>
      </rPr>
      <t xml:space="preserve">quietanze liberatorie </t>
    </r>
  </si>
  <si>
    <r>
      <t xml:space="preserve">§  </t>
    </r>
    <r>
      <rPr>
        <sz val="11"/>
        <color theme="1"/>
        <rFont val="Arial"/>
        <family val="2"/>
      </rPr>
      <t xml:space="preserve">documentazione di progetto </t>
    </r>
  </si>
  <si>
    <r>
      <t>§</t>
    </r>
    <r>
      <rPr>
        <sz val="11"/>
        <color theme="1"/>
        <rFont val="Times New Roman"/>
        <family val="1"/>
      </rPr>
      <t xml:space="preserve">  </t>
    </r>
    <r>
      <rPr>
        <sz val="11"/>
        <color theme="1"/>
        <rFont val="Verdana"/>
        <family val="2"/>
      </rPr>
      <t xml:space="preserve">documentazione di progetto </t>
    </r>
    <r>
      <rPr>
        <sz val="11"/>
        <color theme="1"/>
        <rFont val="Times New Roman"/>
        <family val="1"/>
      </rPr>
      <t xml:space="preserve">
</t>
    </r>
    <r>
      <rPr>
        <sz val="11"/>
        <color theme="1"/>
        <rFont val="Wingdings"/>
        <charset val="2"/>
      </rPr>
      <t>§</t>
    </r>
    <r>
      <rPr>
        <sz val="11"/>
        <color theme="1"/>
        <rFont val="Times New Roman"/>
        <family val="1"/>
      </rPr>
      <t> </t>
    </r>
    <r>
      <rPr>
        <sz val="11"/>
        <color theme="1"/>
        <rFont val="Verdana"/>
        <family val="2"/>
      </rPr>
      <t>documentazione di progetto caricata sul SIRP</t>
    </r>
    <r>
      <rPr>
        <sz val="11"/>
        <color theme="1"/>
        <rFont val="Wingdings"/>
        <charset val="2"/>
      </rPr>
      <t xml:space="preserve">
</t>
    </r>
  </si>
  <si>
    <r>
      <t>§</t>
    </r>
    <r>
      <rPr>
        <sz val="11"/>
        <color theme="1"/>
        <rFont val="Times New Roman"/>
        <family val="1"/>
      </rPr>
      <t xml:space="preserve">  </t>
    </r>
    <r>
      <rPr>
        <sz val="11"/>
        <color theme="1"/>
        <rFont val="Verdana"/>
        <family val="2"/>
      </rPr>
      <t>check list di verifica in loco di conformità e regolarità dell’esecuzione</t>
    </r>
  </si>
  <si>
    <r>
      <t>§</t>
    </r>
    <r>
      <rPr>
        <sz val="11"/>
        <color theme="1"/>
        <rFont val="Times New Roman"/>
        <family val="1"/>
      </rPr>
      <t xml:space="preserve">  </t>
    </r>
    <r>
      <rPr>
        <sz val="11"/>
        <color theme="1"/>
        <rFont val="Verdana"/>
        <family val="2"/>
      </rPr>
      <t xml:space="preserve">convenzione </t>
    </r>
  </si>
  <si>
    <r>
      <t>§</t>
    </r>
    <r>
      <rPr>
        <sz val="11"/>
        <color theme="1"/>
        <rFont val="Times New Roman"/>
        <family val="1"/>
      </rPr>
      <t xml:space="preserve">  </t>
    </r>
    <r>
      <rPr>
        <sz val="11"/>
        <color theme="1"/>
        <rFont val="Verdana"/>
        <family val="2"/>
      </rPr>
      <t>progetto e piano finanziario</t>
    </r>
  </si>
  <si>
    <r>
      <t>§</t>
    </r>
    <r>
      <rPr>
        <sz val="11"/>
        <color theme="1"/>
        <rFont val="Times New Roman"/>
        <family val="1"/>
      </rPr>
      <t xml:space="preserve">  </t>
    </r>
    <r>
      <rPr>
        <sz val="11"/>
        <color theme="1"/>
        <rFont val="Verdana"/>
        <family val="2"/>
      </rPr>
      <t>eventuali autorizzazioni</t>
    </r>
  </si>
  <si>
    <r>
      <t>§</t>
    </r>
    <r>
      <rPr>
        <sz val="11"/>
        <color theme="1"/>
        <rFont val="Times New Roman"/>
        <family val="1"/>
      </rPr>
      <t xml:space="preserve">  </t>
    </r>
    <r>
      <rPr>
        <sz val="11"/>
        <color theme="1"/>
        <rFont val="Verdana"/>
        <family val="2"/>
      </rPr>
      <t>preventivo</t>
    </r>
  </si>
  <si>
    <r>
      <t>§</t>
    </r>
    <r>
      <rPr>
        <sz val="11"/>
        <color theme="1"/>
        <rFont val="Times New Roman"/>
        <family val="1"/>
      </rPr>
      <t xml:space="preserve">  </t>
    </r>
    <r>
      <rPr>
        <sz val="11"/>
        <color theme="1"/>
        <rFont val="Verdana"/>
        <family val="2"/>
      </rPr>
      <t>normativa di riferimento</t>
    </r>
  </si>
  <si>
    <r>
      <t>§</t>
    </r>
    <r>
      <rPr>
        <sz val="11"/>
        <color theme="1"/>
        <rFont val="Times New Roman"/>
        <family val="1"/>
      </rPr>
      <t xml:space="preserve">  </t>
    </r>
    <r>
      <rPr>
        <sz val="11"/>
        <color theme="1"/>
        <rFont val="Verdana"/>
        <family val="2"/>
      </rPr>
      <t>fatture quietanzate</t>
    </r>
  </si>
  <si>
    <r>
      <t>§</t>
    </r>
    <r>
      <rPr>
        <sz val="11"/>
        <color theme="1"/>
        <rFont val="Times New Roman"/>
        <family val="1"/>
      </rPr>
      <t xml:space="preserve">  </t>
    </r>
    <r>
      <rPr>
        <sz val="11"/>
        <color theme="1"/>
        <rFont val="Verdana"/>
        <family val="2"/>
      </rPr>
      <t>documenti contabili di valore probatorio equivalente</t>
    </r>
  </si>
  <si>
    <r>
      <t>§</t>
    </r>
    <r>
      <rPr>
        <sz val="11"/>
        <color theme="1"/>
        <rFont val="Times New Roman"/>
        <family val="1"/>
      </rPr>
      <t xml:space="preserve">  </t>
    </r>
    <r>
      <rPr>
        <sz val="11"/>
        <color theme="1"/>
        <rFont val="Verdana"/>
        <family val="2"/>
      </rPr>
      <t>estratto conto corrente</t>
    </r>
  </si>
  <si>
    <r>
      <t>§</t>
    </r>
    <r>
      <rPr>
        <sz val="11"/>
        <color theme="1"/>
        <rFont val="Times New Roman"/>
        <family val="1"/>
      </rPr>
      <t xml:space="preserve">  </t>
    </r>
    <r>
      <rPr>
        <sz val="11"/>
        <color theme="1"/>
        <rFont val="Verdana"/>
        <family val="2"/>
      </rPr>
      <t>PR</t>
    </r>
  </si>
  <si>
    <r>
      <t>§</t>
    </r>
    <r>
      <rPr>
        <sz val="11"/>
        <color theme="1"/>
        <rFont val="Times New Roman"/>
        <family val="1"/>
      </rPr>
      <t xml:space="preserve">  </t>
    </r>
    <r>
      <rPr>
        <sz val="11"/>
        <color theme="1"/>
        <rFont val="Verdana"/>
        <family val="2"/>
      </rPr>
      <t>fatture e altri documenti probatori</t>
    </r>
  </si>
  <si>
    <r>
      <t>§</t>
    </r>
    <r>
      <rPr>
        <sz val="11"/>
        <color theme="1"/>
        <rFont val="Times New Roman"/>
        <family val="1"/>
      </rPr>
      <t xml:space="preserve">  </t>
    </r>
    <r>
      <rPr>
        <sz val="11"/>
        <color theme="1"/>
        <rFont val="Calibri"/>
        <family val="2"/>
        <scheme val="minor"/>
      </rPr>
      <t xml:space="preserve">Elenco pagamenti </t>
    </r>
  </si>
  <si>
    <r>
      <t>§</t>
    </r>
    <r>
      <rPr>
        <sz val="11"/>
        <color theme="1"/>
        <rFont val="Times New Roman"/>
        <family val="1"/>
      </rPr>
      <t xml:space="preserve">  </t>
    </r>
    <r>
      <rPr>
        <sz val="11"/>
        <color theme="1"/>
        <rFont val="Calibri"/>
        <family val="2"/>
        <scheme val="minor"/>
      </rPr>
      <t>Preventivo finanziario approvato</t>
    </r>
  </si>
  <si>
    <r>
      <t>§</t>
    </r>
    <r>
      <rPr>
        <sz val="11"/>
        <color theme="1"/>
        <rFont val="Times New Roman"/>
        <family val="1"/>
      </rPr>
      <t xml:space="preserve">  </t>
    </r>
    <r>
      <rPr>
        <sz val="11"/>
        <color theme="1"/>
        <rFont val="Verdana"/>
        <family val="2"/>
      </rPr>
      <t>elenco giustificativi</t>
    </r>
  </si>
  <si>
    <r>
      <t>§</t>
    </r>
    <r>
      <rPr>
        <sz val="11"/>
        <color theme="1"/>
        <rFont val="Times New Roman"/>
        <family val="1"/>
      </rPr>
      <t xml:space="preserve">  </t>
    </r>
    <r>
      <rPr>
        <sz val="11"/>
        <color theme="1"/>
        <rFont val="Verdana"/>
        <family val="2"/>
      </rPr>
      <t>documentazione giustificativa di spesa</t>
    </r>
  </si>
  <si>
    <r>
      <t>§</t>
    </r>
    <r>
      <rPr>
        <sz val="11"/>
        <color theme="1"/>
        <rFont val="Times New Roman"/>
        <family val="1"/>
      </rPr>
      <t xml:space="preserve">  </t>
    </r>
    <r>
      <rPr>
        <sz val="11"/>
        <color theme="1"/>
        <rFont val="Verdana"/>
        <family val="2"/>
      </rPr>
      <t>fatture</t>
    </r>
  </si>
  <si>
    <r>
      <t>§</t>
    </r>
    <r>
      <rPr>
        <sz val="11"/>
        <color theme="1"/>
        <rFont val="Times New Roman"/>
        <family val="1"/>
      </rPr>
      <t xml:space="preserve">  </t>
    </r>
    <r>
      <rPr>
        <sz val="11"/>
        <color theme="1"/>
        <rFont val="Verdana"/>
        <family val="2"/>
      </rPr>
      <t>buste paga</t>
    </r>
  </si>
  <si>
    <r>
      <t>§</t>
    </r>
    <r>
      <rPr>
        <sz val="11"/>
        <color theme="1"/>
        <rFont val="Times New Roman"/>
        <family val="1"/>
      </rPr>
      <t xml:space="preserve">  </t>
    </r>
    <r>
      <rPr>
        <sz val="11"/>
        <color theme="1"/>
        <rFont val="Verdana"/>
        <family val="2"/>
      </rPr>
      <t>documenti di spesa per il rimborso di viaggi e trasferte,indennità di frequenza, etc.</t>
    </r>
  </si>
  <si>
    <r>
      <t>§</t>
    </r>
    <r>
      <rPr>
        <sz val="11"/>
        <color theme="1"/>
        <rFont val="Times New Roman"/>
        <family val="1"/>
      </rPr>
      <t xml:space="preserve">  </t>
    </r>
    <r>
      <rPr>
        <sz val="11"/>
        <color theme="1"/>
        <rFont val="Verdana"/>
        <family val="2"/>
      </rPr>
      <t>Codice Operazione, CUP</t>
    </r>
  </si>
  <si>
    <r>
      <t xml:space="preserve">§ </t>
    </r>
    <r>
      <rPr>
        <sz val="11"/>
        <color theme="1"/>
        <rFont val="Verdana"/>
        <family val="2"/>
      </rPr>
      <t xml:space="preserve">Regolamento 1060/2021 </t>
    </r>
  </si>
  <si>
    <r>
      <rPr>
        <sz val="11"/>
        <color theme="1"/>
        <rFont val="Wingdings"/>
        <charset val="2"/>
      </rPr>
      <t xml:space="preserve"> § </t>
    </r>
    <r>
      <rPr>
        <sz val="11"/>
        <color theme="1"/>
        <rFont val="Verdana"/>
        <family val="2"/>
      </rPr>
      <t xml:space="preserve">Art. 25, paragrafo 2 del Regolamento </t>
    </r>
    <r>
      <rPr>
        <sz val="11"/>
        <color theme="1"/>
        <rFont val="Calibri"/>
        <family val="2"/>
        <scheme val="minor"/>
      </rPr>
      <t>(</t>
    </r>
    <r>
      <rPr>
        <sz val="11"/>
        <color theme="1"/>
        <rFont val="Verdana"/>
        <family val="2"/>
      </rPr>
      <t>UE</t>
    </r>
    <r>
      <rPr>
        <sz val="11"/>
        <color theme="1"/>
        <rFont val="Calibri"/>
        <family val="2"/>
        <scheme val="minor"/>
      </rPr>
      <t>)</t>
    </r>
    <r>
      <rPr>
        <sz val="11"/>
        <color theme="1"/>
        <rFont val="Verdana"/>
        <family val="2"/>
      </rPr>
      <t xml:space="preserve"> n. 1060/2021 PR FESR FSE + 2021-2027 della Regione puglia.</t>
    </r>
  </si>
  <si>
    <r>
      <rPr>
        <sz val="11"/>
        <color theme="1"/>
        <rFont val="Wingdings"/>
        <charset val="2"/>
      </rPr>
      <t>§ </t>
    </r>
    <r>
      <rPr>
        <sz val="11"/>
        <color theme="1"/>
        <rFont val="Times New Roman"/>
        <family val="1"/>
      </rPr>
      <t xml:space="preserve">    </t>
    </r>
    <r>
      <rPr>
        <sz val="11"/>
        <color theme="1"/>
        <rFont val="Verdana"/>
        <family val="2"/>
      </rPr>
      <t>Rendiconto</t>
    </r>
  </si>
  <si>
    <r>
      <t>§</t>
    </r>
    <r>
      <rPr>
        <sz val="11"/>
        <color theme="1"/>
        <rFont val="Times New Roman"/>
        <family val="1"/>
      </rPr>
      <t xml:space="preserve">  </t>
    </r>
    <r>
      <rPr>
        <sz val="11"/>
        <color theme="1"/>
        <rFont val="Verdana"/>
        <family val="2"/>
      </rPr>
      <t>sistema informatizzato da cui risultino tutte le transazioni inerenti all'operazione cofinanziata, distinguibili separatamente nell'ambito della contabilità generale del Beneficiario</t>
    </r>
  </si>
  <si>
    <t>D) VERIFICA ANTICIPI AIUTI</t>
  </si>
  <si>
    <t>E) INDICATORI</t>
  </si>
  <si>
    <t xml:space="preserve">CHECK LIST PER LA VERIFICA </t>
  </si>
  <si>
    <t>Codice Indicatore di Realizzazione</t>
  </si>
  <si>
    <t>Valore  Target</t>
  </si>
  <si>
    <t>Valore Consuntivo</t>
  </si>
  <si>
    <t xml:space="preserve">A)         Codice irregolarità (codice OLAF) </t>
  </si>
  <si>
    <t xml:space="preserve">B)         Descrizione analitica irregolarità </t>
  </si>
  <si>
    <t>C)         Impatto finanziario totale dell’irregolarità</t>
  </si>
  <si>
    <t>D)        Documentazione dalla quale si evince l’irregolarità</t>
  </si>
  <si>
    <t>1)  E' diminuito il numero degli allievi indicati nel preventivo</t>
  </si>
  <si>
    <t>2)  Se sì di quante unità: _______</t>
  </si>
  <si>
    <t>3)  Risulta effettuata la riparametrazione della sovvenzione autorizzata a preventivo</t>
  </si>
  <si>
    <t>4)  La riparametrazione è stata effettuata  sulla base delle indicazioni contenute nella normativa vigente</t>
  </si>
  <si>
    <t>5)  Sono intervenute rimodulazioni per le fasce di costo relative ai compensi dei formatori</t>
  </si>
  <si>
    <t>6)  Sono intervenute rimodulazioni per le indennità di rimborso allievi</t>
  </si>
  <si>
    <t>7)  E' aumentato e/o diminuito il numero delle ore effettivamente svolte</t>
  </si>
  <si>
    <t>8)  I soggetti attuatori hanno assunto, in fase di predisposizione dei progetti corsuali, l'obbligo occupazionale nei confronti di una parte degli allievi che avranno conseguito la qualificazione professionale finale</t>
  </si>
  <si>
    <r>
      <t xml:space="preserve">8.1) </t>
    </r>
    <r>
      <rPr>
        <i/>
        <sz val="11"/>
        <color theme="1"/>
        <rFont val="Titilium"/>
      </rPr>
      <t>Se si, è stata presentata idonea documentazione nei termini previsti in sede di presentazione del rendiconto</t>
    </r>
  </si>
  <si>
    <r>
      <t xml:space="preserve">8.2) </t>
    </r>
    <r>
      <rPr>
        <i/>
        <sz val="11"/>
        <color theme="1"/>
        <rFont val="Titilium"/>
      </rPr>
      <t>Se si, il numero degli assunti è pari a quanto preventivato</t>
    </r>
  </si>
  <si>
    <t>L’operazione in questione rientra nel campo di applicazione di cui all’art. 1 del Regolamento N. 2831/2023 del 13.12.23? (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</si>
</sst>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quot;€&quot;"/>
    <numFmt numFmtId="165" formatCode="_-&quot;€&quot;\ * #,##0.00_-;\-&quot;€&quot;\ * #,##0.00_-;_-&quot;€&quot;\ * &quot;-&quot;??_-;_-@_-"/>
  </numFmts>
  <fonts count="44">
    <font>
      <sz val="11"/>
      <color theme="1"/>
      <name val="Calibri"/>
      <family val="2"/>
      <scheme val="minor"/>
    </font>
    <font>
      <sz val="11"/>
      <color theme="1"/>
      <name val="Corbel"/>
      <family val="2"/>
    </font>
    <font>
      <b/>
      <sz val="11"/>
      <color theme="0"/>
      <name val="Titilium"/>
    </font>
    <font>
      <sz val="11"/>
      <color theme="1"/>
      <name val="Titilium"/>
    </font>
    <font>
      <b/>
      <sz val="11"/>
      <color theme="0"/>
      <name val="Titillium"/>
    </font>
    <font>
      <sz val="11"/>
      <color theme="1"/>
      <name val="Titillium"/>
    </font>
    <font>
      <b/>
      <sz val="11"/>
      <color theme="1"/>
      <name val="Calibri"/>
      <family val="2"/>
      <scheme val="minor"/>
    </font>
    <font>
      <sz val="11"/>
      <color theme="1"/>
      <name val="Calibri"/>
      <family val="2"/>
      <scheme val="minor"/>
    </font>
    <font>
      <sz val="10"/>
      <name val="Arial"/>
      <family val="2"/>
    </font>
    <font>
      <b/>
      <sz val="11"/>
      <color theme="1"/>
      <name val="Titillium"/>
    </font>
    <font>
      <b/>
      <i/>
      <sz val="11"/>
      <color theme="0"/>
      <name val="Titilium"/>
    </font>
    <font>
      <b/>
      <sz val="11"/>
      <color rgb="FFFFFFFF"/>
      <name val="Titillium"/>
    </font>
    <font>
      <b/>
      <sz val="11"/>
      <color rgb="FFFFFFFF"/>
      <name val="Titilium"/>
    </font>
    <font>
      <b/>
      <sz val="11"/>
      <name val="Arial"/>
      <family val="2"/>
    </font>
    <font>
      <b/>
      <i/>
      <sz val="11"/>
      <color rgb="FFFFFFFF"/>
      <name val="Calibri"/>
      <family val="2"/>
      <scheme val="minor"/>
    </font>
    <font>
      <b/>
      <sz val="11"/>
      <color rgb="FFFFFFFF"/>
      <name val="Calibri"/>
      <family val="2"/>
      <scheme val="minor"/>
    </font>
    <font>
      <b/>
      <sz val="11"/>
      <color theme="1"/>
      <name val="Times New Roman"/>
      <family val="1"/>
    </font>
    <font>
      <b/>
      <i/>
      <sz val="11"/>
      <color theme="1"/>
      <name val="Times New Roman"/>
      <family val="1"/>
    </font>
    <font>
      <b/>
      <sz val="11"/>
      <name val="Titillium"/>
    </font>
    <font>
      <sz val="11"/>
      <name val="Times New Roman"/>
      <family val="1"/>
    </font>
    <font>
      <b/>
      <sz val="11"/>
      <color theme="1"/>
      <name val="Arial"/>
      <family val="2"/>
    </font>
    <font>
      <sz val="11"/>
      <color theme="1"/>
      <name val="Verdana"/>
      <family val="2"/>
    </font>
    <font>
      <sz val="11"/>
      <color theme="1"/>
      <name val="Times New Roman"/>
      <family val="1"/>
    </font>
    <font>
      <b/>
      <sz val="11"/>
      <color theme="1"/>
      <name val="Titilium"/>
    </font>
    <font>
      <sz val="11"/>
      <color rgb="FF000000"/>
      <name val="Titilium"/>
    </font>
    <font>
      <b/>
      <sz val="11"/>
      <color theme="3"/>
      <name val="Titilium"/>
    </font>
    <font>
      <b/>
      <i/>
      <sz val="11"/>
      <color rgb="FFFFFFFF"/>
      <name val="Titilium"/>
    </font>
    <font>
      <b/>
      <sz val="11"/>
      <color rgb="FF0070C0"/>
      <name val="Titilium"/>
    </font>
    <font>
      <b/>
      <sz val="11"/>
      <name val="Titilium"/>
    </font>
    <font>
      <b/>
      <sz val="11"/>
      <color theme="1"/>
      <name val="Verdana"/>
      <family val="2"/>
    </font>
    <font>
      <b/>
      <sz val="11"/>
      <color rgb="FFFFFFFF"/>
      <name val="Verdana"/>
      <family val="2"/>
    </font>
    <font>
      <sz val="11"/>
      <color theme="1"/>
      <name val="Wingdings"/>
      <charset val="2"/>
    </font>
    <font>
      <sz val="11"/>
      <color theme="1"/>
      <name val="Verdana"/>
      <family val="2"/>
      <charset val="2"/>
    </font>
    <font>
      <sz val="11"/>
      <color theme="1"/>
      <name val="Arial"/>
      <family val="2"/>
    </font>
    <font>
      <sz val="11"/>
      <name val="Verdana"/>
      <family val="2"/>
    </font>
    <font>
      <sz val="11"/>
      <color theme="1"/>
      <name val="Calibri"/>
      <family val="1"/>
      <charset val="2"/>
      <scheme val="minor"/>
    </font>
    <font>
      <sz val="11"/>
      <color theme="1"/>
      <name val="Calibri"/>
      <family val="2"/>
      <charset val="2"/>
    </font>
    <font>
      <sz val="11"/>
      <color theme="1"/>
      <name val="DecimaWE Rg"/>
    </font>
    <font>
      <sz val="11"/>
      <color rgb="FF000000"/>
      <name val="Verdana"/>
      <family val="2"/>
    </font>
    <font>
      <b/>
      <i/>
      <sz val="11"/>
      <color theme="1"/>
      <name val="Verdana"/>
      <family val="2"/>
    </font>
    <font>
      <b/>
      <sz val="11"/>
      <color theme="3"/>
      <name val="Titillium"/>
    </font>
    <font>
      <b/>
      <sz val="11"/>
      <color rgb="FF0070C0"/>
      <name val="Titillium"/>
    </font>
    <font>
      <b/>
      <sz val="11"/>
      <color rgb="FF943634"/>
      <name val="Titilium"/>
    </font>
    <font>
      <i/>
      <sz val="11"/>
      <color theme="1"/>
      <name val="Titilium"/>
    </font>
  </fonts>
  <fills count="8">
    <fill>
      <patternFill patternType="none"/>
    </fill>
    <fill>
      <patternFill patternType="gray125"/>
    </fill>
    <fill>
      <patternFill patternType="solid">
        <fgColor rgb="FF003399"/>
        <bgColor indexed="64"/>
      </patternFill>
    </fill>
    <fill>
      <patternFill patternType="solid">
        <fgColor rgb="FF009F4D"/>
        <bgColor indexed="64"/>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
      <patternFill patternType="solid">
        <fgColor rgb="FFFFFFFF"/>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medium">
        <color rgb="FF000000"/>
      </right>
      <top/>
      <bottom style="medium">
        <color rgb="FF000000"/>
      </bottom>
      <diagonal/>
    </border>
    <border>
      <left/>
      <right style="medium">
        <color indexed="64"/>
      </right>
      <top/>
      <bottom/>
      <diagonal/>
    </border>
    <border>
      <left style="medium">
        <color indexed="64"/>
      </left>
      <right/>
      <top style="medium">
        <color rgb="FF000000"/>
      </top>
      <bottom style="medium">
        <color indexed="64"/>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diagonal/>
    </border>
    <border>
      <left style="medium">
        <color indexed="64"/>
      </left>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medium">
        <color rgb="FF000000"/>
      </bottom>
      <diagonal/>
    </border>
    <border>
      <left style="medium">
        <color rgb="FF000000"/>
      </left>
      <right style="medium">
        <color rgb="FF000000"/>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rgb="FF000000"/>
      </right>
      <top style="medium">
        <color indexed="64"/>
      </top>
      <bottom/>
      <diagonal/>
    </border>
    <border>
      <left/>
      <right style="medium">
        <color rgb="FF000000"/>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indexed="64"/>
      </right>
      <top style="thin">
        <color indexed="64"/>
      </top>
      <bottom/>
      <diagonal/>
    </border>
    <border>
      <left style="medium">
        <color rgb="FF000000"/>
      </left>
      <right/>
      <top style="medium">
        <color indexed="64"/>
      </top>
      <bottom/>
      <diagonal/>
    </border>
    <border>
      <left style="thin">
        <color indexed="64"/>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bottom style="medium">
        <color indexed="64"/>
      </bottom>
      <diagonal/>
    </border>
    <border>
      <left/>
      <right/>
      <top style="medium">
        <color indexed="64"/>
      </top>
      <bottom style="medium">
        <color indexed="64"/>
      </bottom>
      <diagonal/>
    </border>
  </borders>
  <cellStyleXfs count="8">
    <xf numFmtId="0" fontId="0" fillId="0" borderId="0"/>
    <xf numFmtId="0" fontId="8" fillId="0" borderId="0"/>
    <xf numFmtId="41" fontId="8" fillId="0" borderId="0" applyFont="0" applyFill="0" applyBorder="0" applyAlignment="0" applyProtection="0"/>
    <xf numFmtId="0" fontId="8" fillId="0" borderId="0"/>
    <xf numFmtId="0" fontId="7" fillId="0" borderId="0"/>
    <xf numFmtId="165" fontId="7" fillId="0" borderId="0" applyFont="0" applyFill="0" applyBorder="0" applyAlignment="0" applyProtection="0"/>
    <xf numFmtId="0" fontId="8" fillId="0" borderId="0"/>
    <xf numFmtId="0" fontId="8" fillId="0" borderId="0"/>
  </cellStyleXfs>
  <cellXfs count="444">
    <xf numFmtId="0" fontId="0" fillId="0" borderId="0" xfId="0"/>
    <xf numFmtId="0" fontId="1" fillId="0" borderId="0" xfId="0" applyFont="1"/>
    <xf numFmtId="0" fontId="3" fillId="0" borderId="0" xfId="0" applyFont="1"/>
    <xf numFmtId="0" fontId="5" fillId="0" borderId="0" xfId="0" applyFont="1"/>
    <xf numFmtId="0" fontId="4" fillId="0" borderId="0" xfId="0" applyFont="1" applyAlignment="1">
      <alignment vertical="center" wrapText="1"/>
    </xf>
    <xf numFmtId="0" fontId="5" fillId="4" borderId="0" xfId="0" applyFont="1" applyFill="1"/>
    <xf numFmtId="0" fontId="9" fillId="4" borderId="1" xfId="0" applyFont="1" applyFill="1" applyBorder="1"/>
    <xf numFmtId="0" fontId="5" fillId="4" borderId="38" xfId="0" applyFont="1" applyFill="1" applyBorder="1"/>
    <xf numFmtId="0" fontId="11" fillId="3" borderId="14" xfId="0" applyFont="1" applyFill="1" applyBorder="1" applyAlignment="1">
      <alignment horizontal="justify" vertical="center" wrapText="1"/>
    </xf>
    <xf numFmtId="0" fontId="5" fillId="4" borderId="4" xfId="0" applyFont="1" applyFill="1" applyBorder="1" applyAlignment="1">
      <alignment vertical="center" wrapText="1"/>
    </xf>
    <xf numFmtId="0" fontId="5" fillId="4" borderId="0" xfId="0" applyFont="1" applyFill="1" applyAlignment="1">
      <alignment vertical="center" wrapText="1"/>
    </xf>
    <xf numFmtId="0" fontId="11" fillId="3" borderId="8" xfId="0" applyFont="1" applyFill="1" applyBorder="1" applyAlignment="1">
      <alignment horizontal="justify" vertical="center" wrapText="1"/>
    </xf>
    <xf numFmtId="0" fontId="5" fillId="4" borderId="12" xfId="0" applyFont="1" applyFill="1" applyBorder="1" applyAlignment="1">
      <alignment horizontal="justify" vertical="center" wrapText="1"/>
    </xf>
    <xf numFmtId="0" fontId="5" fillId="4" borderId="0" xfId="0" applyFont="1" applyFill="1" applyAlignment="1">
      <alignment horizontal="justify" vertical="center" wrapText="1"/>
    </xf>
    <xf numFmtId="0" fontId="5" fillId="4" borderId="12" xfId="0" applyFont="1" applyFill="1" applyBorder="1" applyAlignment="1">
      <alignment vertical="center" wrapText="1"/>
    </xf>
    <xf numFmtId="0" fontId="11" fillId="3" borderId="13" xfId="0" applyFont="1" applyFill="1" applyBorder="1" applyAlignment="1">
      <alignment horizontal="justify" vertical="center" wrapText="1"/>
    </xf>
    <xf numFmtId="164" fontId="5" fillId="4" borderId="9" xfId="0" applyNumberFormat="1" applyFont="1" applyFill="1" applyBorder="1" applyAlignment="1">
      <alignment vertical="center" wrapText="1"/>
    </xf>
    <xf numFmtId="164" fontId="5" fillId="4" borderId="0" xfId="0" applyNumberFormat="1" applyFont="1" applyFill="1" applyAlignment="1">
      <alignment vertical="center" wrapText="1"/>
    </xf>
    <xf numFmtId="0" fontId="11" fillId="3" borderId="6" xfId="0" applyFont="1" applyFill="1" applyBorder="1" applyAlignment="1">
      <alignment horizontal="justify" vertical="center" wrapText="1"/>
    </xf>
    <xf numFmtId="164" fontId="5" fillId="4" borderId="7" xfId="0" applyNumberFormat="1" applyFont="1" applyFill="1" applyBorder="1" applyAlignment="1">
      <alignment vertical="center" wrapText="1"/>
    </xf>
    <xf numFmtId="0" fontId="11" fillId="3" borderId="5"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5" fillId="4" borderId="9" xfId="0" applyFont="1" applyFill="1" applyBorder="1" applyAlignment="1">
      <alignment vertical="center" wrapText="1"/>
    </xf>
    <xf numFmtId="0" fontId="11" fillId="3" borderId="13" xfId="0" applyFont="1" applyFill="1" applyBorder="1" applyAlignment="1">
      <alignment horizontal="left" vertical="center" wrapText="1" indent="4"/>
    </xf>
    <xf numFmtId="0" fontId="11" fillId="3" borderId="10" xfId="0" applyFont="1" applyFill="1" applyBorder="1" applyAlignment="1">
      <alignment horizontal="justify" vertical="center" wrapText="1"/>
    </xf>
    <xf numFmtId="164" fontId="5" fillId="4" borderId="11"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6" fillId="0" borderId="11" xfId="0" applyFont="1" applyBorder="1" applyAlignment="1">
      <alignment vertical="center" wrapText="1"/>
    </xf>
    <xf numFmtId="0" fontId="17" fillId="0" borderId="11" xfId="0" applyFont="1" applyBorder="1" applyAlignment="1">
      <alignment vertical="center" wrapText="1"/>
    </xf>
    <xf numFmtId="0" fontId="0" fillId="0" borderId="21" xfId="0" applyFont="1" applyBorder="1" applyAlignment="1">
      <alignment vertical="center" wrapText="1"/>
    </xf>
    <xf numFmtId="0" fontId="0" fillId="0" borderId="11" xfId="0" applyFont="1" applyBorder="1" applyAlignment="1">
      <alignment vertical="center" wrapText="1"/>
    </xf>
    <xf numFmtId="0" fontId="11" fillId="3" borderId="4" xfId="0" applyFont="1" applyFill="1" applyBorder="1" applyAlignment="1">
      <alignment vertical="center" wrapText="1"/>
    </xf>
    <xf numFmtId="0" fontId="11" fillId="3" borderId="20" xfId="0" applyFont="1" applyFill="1" applyBorder="1" applyAlignment="1">
      <alignment vertical="center" wrapText="1"/>
    </xf>
    <xf numFmtId="0" fontId="11" fillId="3" borderId="19" xfId="0" applyFont="1" applyFill="1" applyBorder="1" applyAlignment="1">
      <alignment vertical="center" wrapText="1"/>
    </xf>
    <xf numFmtId="0" fontId="6" fillId="0" borderId="21" xfId="0" applyFont="1" applyBorder="1" applyAlignment="1">
      <alignment vertical="center" wrapText="1"/>
    </xf>
    <xf numFmtId="0" fontId="6" fillId="0" borderId="11" xfId="0" applyFont="1" applyBorder="1" applyAlignment="1">
      <alignment vertical="center" wrapText="1"/>
    </xf>
    <xf numFmtId="0" fontId="11" fillId="3" borderId="19" xfId="0" applyFont="1" applyFill="1" applyBorder="1" applyAlignment="1">
      <alignment horizontal="center" vertical="center" wrapText="1"/>
    </xf>
    <xf numFmtId="0" fontId="20" fillId="0" borderId="11" xfId="0" applyFont="1" applyBorder="1" applyAlignment="1">
      <alignment vertical="center" wrapText="1"/>
    </xf>
    <xf numFmtId="0" fontId="11" fillId="3" borderId="19" xfId="0" applyFont="1" applyFill="1" applyBorder="1" applyAlignment="1">
      <alignment horizontal="left" vertical="center" wrapText="1"/>
    </xf>
    <xf numFmtId="0" fontId="12" fillId="3" borderId="41" xfId="0" applyFont="1" applyFill="1" applyBorder="1" applyAlignment="1">
      <alignment vertical="center" wrapText="1"/>
    </xf>
    <xf numFmtId="0" fontId="12" fillId="3" borderId="35" xfId="0" applyFont="1" applyFill="1" applyBorder="1" applyAlignment="1">
      <alignment horizontal="center" vertical="center" wrapText="1"/>
    </xf>
    <xf numFmtId="0" fontId="0" fillId="0" borderId="0" xfId="0" applyFont="1"/>
    <xf numFmtId="0" fontId="2"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4" fillId="0" borderId="1" xfId="0" applyFont="1" applyBorder="1" applyAlignment="1">
      <alignment horizontal="left" vertical="center" wrapText="1"/>
    </xf>
    <xf numFmtId="0" fontId="3" fillId="0" borderId="1" xfId="0" applyFont="1" applyBorder="1"/>
    <xf numFmtId="0" fontId="3" fillId="0" borderId="0" xfId="0" applyFont="1" applyAlignment="1">
      <alignment horizontal="center"/>
    </xf>
    <xf numFmtId="0" fontId="24" fillId="0" borderId="0" xfId="0" applyFont="1" applyAlignment="1">
      <alignment vertical="center" wrapText="1"/>
    </xf>
    <xf numFmtId="0" fontId="3" fillId="4" borderId="1" xfId="0" applyFont="1" applyFill="1" applyBorder="1" applyAlignment="1">
      <alignment vertical="center" wrapText="1"/>
    </xf>
    <xf numFmtId="0" fontId="12" fillId="3" borderId="1" xfId="0" applyFont="1" applyFill="1" applyBorder="1" applyAlignment="1">
      <alignment horizontal="left" vertical="center" wrapText="1"/>
    </xf>
    <xf numFmtId="0" fontId="3" fillId="4" borderId="0" xfId="0" applyFont="1" applyFill="1"/>
    <xf numFmtId="0" fontId="23" fillId="4" borderId="0" xfId="0" applyFont="1" applyFill="1" applyAlignment="1">
      <alignment horizontal="center" vertical="center" wrapText="1"/>
    </xf>
    <xf numFmtId="0" fontId="23" fillId="4" borderId="0" xfId="0" applyFont="1" applyFill="1" applyBorder="1" applyAlignment="1">
      <alignment horizontal="left" vertical="center" wrapText="1"/>
    </xf>
    <xf numFmtId="0" fontId="23" fillId="4" borderId="0" xfId="0" applyFont="1" applyFill="1" applyBorder="1" applyAlignment="1">
      <alignment horizontal="center" vertical="center" wrapText="1"/>
    </xf>
    <xf numFmtId="0" fontId="12" fillId="3" borderId="14" xfId="0" applyFont="1" applyFill="1" applyBorder="1" applyAlignment="1">
      <alignment horizontal="justify" vertical="center" wrapText="1"/>
    </xf>
    <xf numFmtId="0" fontId="3" fillId="4" borderId="4" xfId="0" applyFont="1" applyFill="1" applyBorder="1" applyAlignment="1">
      <alignment vertical="center" wrapText="1"/>
    </xf>
    <xf numFmtId="0" fontId="3" fillId="4" borderId="0" xfId="0" applyFont="1" applyFill="1" applyAlignment="1">
      <alignment vertical="center" wrapText="1"/>
    </xf>
    <xf numFmtId="0" fontId="12" fillId="3" borderId="8" xfId="0" applyFont="1" applyFill="1" applyBorder="1" applyAlignment="1">
      <alignment horizontal="justify" vertical="center" wrapText="1"/>
    </xf>
    <xf numFmtId="0" fontId="3" fillId="4" borderId="12" xfId="0" applyFont="1" applyFill="1" applyBorder="1" applyAlignment="1">
      <alignment horizontal="justify" vertical="center" wrapText="1"/>
    </xf>
    <xf numFmtId="0" fontId="3" fillId="4" borderId="0" xfId="0" applyFont="1" applyFill="1" applyAlignment="1">
      <alignment horizontal="justify" vertical="center" wrapText="1"/>
    </xf>
    <xf numFmtId="0" fontId="3" fillId="4" borderId="12" xfId="0" applyFont="1" applyFill="1" applyBorder="1" applyAlignment="1">
      <alignment vertical="center" wrapText="1"/>
    </xf>
    <xf numFmtId="0" fontId="12" fillId="3" borderId="13" xfId="0" applyFont="1" applyFill="1" applyBorder="1" applyAlignment="1">
      <alignment horizontal="justify" vertical="center" wrapText="1"/>
    </xf>
    <xf numFmtId="164" fontId="3" fillId="4" borderId="9" xfId="0" applyNumberFormat="1" applyFont="1" applyFill="1" applyBorder="1" applyAlignment="1">
      <alignment vertical="center" wrapText="1"/>
    </xf>
    <xf numFmtId="164" fontId="3" fillId="4" borderId="0" xfId="0" applyNumberFormat="1" applyFont="1" applyFill="1" applyAlignment="1">
      <alignment vertical="center" wrapText="1"/>
    </xf>
    <xf numFmtId="0" fontId="26" fillId="3" borderId="13" xfId="0" applyFont="1" applyFill="1" applyBorder="1" applyAlignment="1">
      <alignment horizontal="right" vertical="center" wrapText="1"/>
    </xf>
    <xf numFmtId="0" fontId="12" fillId="3" borderId="6" xfId="0" applyFont="1" applyFill="1" applyBorder="1" applyAlignment="1">
      <alignment horizontal="justify" vertical="center" wrapText="1"/>
    </xf>
    <xf numFmtId="164" fontId="3" fillId="4" borderId="7" xfId="0" applyNumberFormat="1" applyFont="1" applyFill="1" applyBorder="1" applyAlignment="1">
      <alignment vertical="center" wrapText="1"/>
    </xf>
    <xf numFmtId="0" fontId="12" fillId="3" borderId="5" xfId="0" applyFont="1" applyFill="1" applyBorder="1" applyAlignment="1">
      <alignment horizontal="justify" vertical="center" wrapText="1"/>
    </xf>
    <xf numFmtId="0" fontId="27" fillId="4" borderId="0" xfId="7" applyFont="1" applyFill="1" applyAlignment="1">
      <alignment vertical="center" wrapText="1"/>
    </xf>
    <xf numFmtId="0" fontId="27" fillId="6" borderId="0" xfId="7" applyFont="1" applyFill="1" applyAlignment="1">
      <alignment vertical="center" wrapText="1"/>
    </xf>
    <xf numFmtId="0" fontId="28" fillId="6" borderId="1" xfId="6" applyFont="1" applyFill="1" applyBorder="1" applyAlignment="1">
      <alignment vertical="center" wrapText="1"/>
    </xf>
    <xf numFmtId="0" fontId="28" fillId="6" borderId="1" xfId="6" applyFont="1" applyFill="1" applyBorder="1" applyAlignment="1">
      <alignment horizontal="center" vertical="center" wrapText="1"/>
    </xf>
    <xf numFmtId="2" fontId="28" fillId="6" borderId="1" xfId="6" applyNumberFormat="1" applyFont="1" applyFill="1" applyBorder="1" applyAlignment="1">
      <alignment vertical="center" wrapText="1"/>
    </xf>
    <xf numFmtId="0" fontId="28" fillId="6" borderId="7" xfId="6" applyFont="1" applyFill="1" applyBorder="1" applyAlignment="1">
      <alignment vertical="center" wrapText="1"/>
    </xf>
    <xf numFmtId="164" fontId="28" fillId="6" borderId="24" xfId="6" applyNumberFormat="1" applyFont="1" applyFill="1" applyBorder="1" applyAlignment="1">
      <alignment horizontal="right" vertical="center"/>
    </xf>
    <xf numFmtId="0" fontId="28" fillId="6" borderId="0" xfId="6" applyFont="1" applyFill="1" applyAlignment="1">
      <alignment vertical="center" wrapText="1"/>
    </xf>
    <xf numFmtId="0" fontId="28" fillId="6" borderId="0" xfId="6" applyFont="1" applyFill="1" applyAlignment="1">
      <alignment horizontal="center" vertical="center" wrapText="1"/>
    </xf>
    <xf numFmtId="2" fontId="28" fillId="6" borderId="0" xfId="6" applyNumberFormat="1" applyFont="1" applyFill="1" applyAlignment="1">
      <alignment vertical="center" wrapText="1"/>
    </xf>
    <xf numFmtId="0" fontId="28" fillId="4" borderId="0" xfId="6" applyFont="1" applyFill="1" applyAlignment="1">
      <alignment vertical="center" wrapText="1"/>
    </xf>
    <xf numFmtId="0" fontId="28" fillId="4" borderId="0" xfId="6" applyFont="1" applyFill="1" applyAlignment="1">
      <alignment horizontal="center" vertical="center" wrapText="1"/>
    </xf>
    <xf numFmtId="2" fontId="28" fillId="4" borderId="0" xfId="6" applyNumberFormat="1" applyFont="1" applyFill="1" applyAlignment="1">
      <alignment vertical="center" wrapText="1"/>
    </xf>
    <xf numFmtId="0" fontId="28" fillId="6" borderId="16" xfId="6" applyFont="1" applyFill="1" applyBorder="1" applyAlignment="1">
      <alignment horizontal="center" vertical="center" wrapText="1"/>
    </xf>
    <xf numFmtId="0" fontId="28" fillId="4" borderId="1" xfId="6" applyFont="1" applyFill="1" applyBorder="1" applyAlignment="1">
      <alignment vertical="center" wrapText="1"/>
    </xf>
    <xf numFmtId="0" fontId="28" fillId="4" borderId="1" xfId="6" applyFont="1" applyFill="1" applyBorder="1" applyAlignment="1">
      <alignment horizontal="center" vertical="center" wrapText="1"/>
    </xf>
    <xf numFmtId="2" fontId="28" fillId="4" borderId="1" xfId="6" applyNumberFormat="1" applyFont="1" applyFill="1" applyBorder="1" applyAlignment="1">
      <alignment vertical="center" wrapText="1"/>
    </xf>
    <xf numFmtId="0" fontId="23" fillId="4" borderId="1" xfId="0" applyFont="1" applyFill="1" applyBorder="1"/>
    <xf numFmtId="2" fontId="3" fillId="4" borderId="0" xfId="0" applyNumberFormat="1" applyFont="1" applyFill="1"/>
    <xf numFmtId="0" fontId="28" fillId="0" borderId="0" xfId="6" applyFont="1" applyFill="1" applyAlignment="1">
      <alignment vertical="center" wrapText="1"/>
    </xf>
    <xf numFmtId="0" fontId="28" fillId="0" borderId="0" xfId="6" applyFont="1" applyFill="1" applyAlignment="1">
      <alignment horizontal="center" vertical="center" wrapText="1"/>
    </xf>
    <xf numFmtId="2" fontId="28" fillId="0" borderId="0" xfId="6" applyNumberFormat="1" applyFont="1" applyFill="1" applyAlignment="1">
      <alignment vertical="center" wrapText="1"/>
    </xf>
    <xf numFmtId="0" fontId="3" fillId="0" borderId="0" xfId="0" applyFont="1" applyFill="1"/>
    <xf numFmtId="0" fontId="9" fillId="4" borderId="0" xfId="0" applyFont="1" applyFill="1" applyAlignment="1">
      <alignment horizontal="left" vertical="center" wrapText="1"/>
    </xf>
    <xf numFmtId="0" fontId="9" fillId="4" borderId="0" xfId="0" applyFont="1" applyFill="1" applyAlignment="1">
      <alignment horizontal="center" vertical="center" wrapText="1"/>
    </xf>
    <xf numFmtId="0" fontId="5" fillId="0" borderId="38" xfId="0" applyFont="1" applyBorder="1"/>
    <xf numFmtId="0" fontId="5" fillId="0" borderId="9" xfId="0" applyFont="1" applyBorder="1"/>
    <xf numFmtId="0" fontId="11" fillId="3" borderId="45" xfId="0" applyFont="1" applyFill="1" applyBorder="1" applyAlignment="1">
      <alignment horizontal="justify" vertical="center" wrapText="1"/>
    </xf>
    <xf numFmtId="0" fontId="5" fillId="4" borderId="1" xfId="0" applyFont="1" applyFill="1" applyBorder="1" applyAlignment="1">
      <alignment vertical="center" wrapText="1"/>
    </xf>
    <xf numFmtId="0" fontId="11" fillId="3" borderId="52" xfId="0" applyFont="1" applyFill="1" applyBorder="1" applyAlignment="1">
      <alignment horizontal="left" vertical="center" wrapText="1"/>
    </xf>
    <xf numFmtId="0" fontId="41" fillId="6" borderId="0" xfId="7" applyFont="1" applyFill="1" applyAlignment="1">
      <alignment vertical="center" wrapText="1"/>
    </xf>
    <xf numFmtId="0" fontId="18" fillId="6" borderId="45" xfId="6" applyFont="1" applyFill="1" applyBorder="1" applyAlignment="1">
      <alignment vertical="center" wrapText="1"/>
    </xf>
    <xf numFmtId="0" fontId="18" fillId="6" borderId="15" xfId="6" applyFont="1" applyFill="1" applyBorder="1" applyAlignment="1">
      <alignment horizontal="center" vertical="center" wrapText="1"/>
    </xf>
    <xf numFmtId="2" fontId="18" fillId="6" borderId="48" xfId="6" applyNumberFormat="1" applyFont="1" applyFill="1" applyBorder="1" applyAlignment="1">
      <alignment vertical="center" wrapText="1"/>
    </xf>
    <xf numFmtId="164" fontId="18" fillId="6" borderId="24" xfId="6" applyNumberFormat="1" applyFont="1" applyFill="1" applyBorder="1" applyAlignment="1">
      <alignment horizontal="right" vertical="center"/>
    </xf>
    <xf numFmtId="0" fontId="5" fillId="4" borderId="9" xfId="0" applyFont="1" applyFill="1" applyBorder="1"/>
    <xf numFmtId="0" fontId="18" fillId="6" borderId="38" xfId="6" applyFont="1" applyFill="1" applyBorder="1" applyAlignment="1">
      <alignment vertical="center" wrapText="1"/>
    </xf>
    <xf numFmtId="0" fontId="18" fillId="6" borderId="0" xfId="6" applyFont="1" applyFill="1" applyAlignment="1">
      <alignment horizontal="center" vertical="center" wrapText="1"/>
    </xf>
    <xf numFmtId="2" fontId="18" fillId="6" borderId="9" xfId="6" applyNumberFormat="1" applyFont="1" applyFill="1" applyBorder="1" applyAlignment="1">
      <alignment vertical="center" wrapText="1"/>
    </xf>
    <xf numFmtId="0" fontId="18" fillId="4" borderId="38" xfId="6" applyFont="1" applyFill="1" applyBorder="1" applyAlignment="1">
      <alignment vertical="center" wrapText="1"/>
    </xf>
    <xf numFmtId="0" fontId="18" fillId="4" borderId="0" xfId="6" applyFont="1" applyFill="1" applyAlignment="1">
      <alignment horizontal="center" vertical="center" wrapText="1"/>
    </xf>
    <xf numFmtId="2" fontId="18" fillId="4" borderId="9" xfId="6" applyNumberFormat="1" applyFont="1" applyFill="1" applyBorder="1" applyAlignment="1">
      <alignment vertical="center" wrapText="1"/>
    </xf>
    <xf numFmtId="0" fontId="18" fillId="4" borderId="23" xfId="6" applyFont="1" applyFill="1" applyBorder="1" applyAlignment="1">
      <alignment vertical="center" wrapText="1"/>
    </xf>
    <xf numFmtId="0" fontId="18" fillId="4" borderId="56" xfId="6" applyFont="1" applyFill="1" applyBorder="1" applyAlignment="1">
      <alignment horizontal="center" vertical="center" wrapText="1"/>
    </xf>
    <xf numFmtId="2" fontId="18" fillId="4" borderId="11" xfId="6" applyNumberFormat="1" applyFont="1" applyFill="1" applyBorder="1" applyAlignment="1">
      <alignment vertical="center" wrapText="1"/>
    </xf>
    <xf numFmtId="0" fontId="18" fillId="6" borderId="1" xfId="6" applyFont="1" applyFill="1" applyBorder="1" applyAlignment="1">
      <alignment vertical="center" wrapText="1"/>
    </xf>
    <xf numFmtId="0" fontId="18" fillId="6" borderId="1" xfId="6" applyFont="1" applyFill="1" applyBorder="1" applyAlignment="1">
      <alignment horizontal="left" vertical="center" wrapText="1"/>
    </xf>
    <xf numFmtId="2" fontId="18" fillId="6" borderId="1" xfId="6" applyNumberFormat="1" applyFont="1" applyFill="1" applyBorder="1" applyAlignment="1">
      <alignment vertical="center" wrapText="1"/>
    </xf>
    <xf numFmtId="0" fontId="18" fillId="4" borderId="0" xfId="6" applyFont="1" applyFill="1" applyAlignment="1">
      <alignment vertical="center" wrapText="1"/>
    </xf>
    <xf numFmtId="2" fontId="18" fillId="4" borderId="0" xfId="6" applyNumberFormat="1" applyFont="1" applyFill="1" applyAlignment="1">
      <alignment vertical="center" wrapText="1"/>
    </xf>
    <xf numFmtId="0" fontId="12" fillId="0" borderId="0" xfId="0" applyFont="1" applyAlignment="1">
      <alignment horizontal="justify" vertical="center" wrapText="1"/>
    </xf>
    <xf numFmtId="0" fontId="3" fillId="0" borderId="0" xfId="0" applyFont="1" applyAlignment="1">
      <alignment vertical="center" wrapText="1"/>
    </xf>
    <xf numFmtId="0" fontId="23" fillId="0" borderId="30" xfId="0" applyFont="1" applyBorder="1" applyAlignment="1">
      <alignment vertical="center" wrapText="1"/>
    </xf>
    <xf numFmtId="0" fontId="3" fillId="0" borderId="30" xfId="0" applyFont="1" applyBorder="1" applyAlignment="1">
      <alignment vertical="center" wrapText="1"/>
    </xf>
    <xf numFmtId="0" fontId="42" fillId="0" borderId="29" xfId="0" applyFont="1" applyBorder="1" applyAlignment="1">
      <alignment horizontal="justify" vertical="center" wrapText="1"/>
    </xf>
    <xf numFmtId="0" fontId="3" fillId="0" borderId="30" xfId="0" applyFont="1" applyBorder="1" applyAlignment="1">
      <alignment horizontal="left" vertical="center" wrapText="1" indent="1"/>
    </xf>
    <xf numFmtId="0" fontId="42" fillId="0" borderId="29" xfId="0" applyFont="1" applyBorder="1" applyAlignment="1">
      <alignment vertical="center" wrapText="1"/>
    </xf>
    <xf numFmtId="0" fontId="3" fillId="0" borderId="30" xfId="0" applyFont="1" applyBorder="1" applyAlignment="1">
      <alignment horizontal="left" vertical="center" wrapText="1" indent="2"/>
    </xf>
    <xf numFmtId="0" fontId="3" fillId="2" borderId="0" xfId="0" applyFont="1" applyFill="1"/>
    <xf numFmtId="0" fontId="3" fillId="0" borderId="21" xfId="0" applyFont="1" applyBorder="1" applyAlignment="1">
      <alignment vertical="center" wrapText="1"/>
    </xf>
    <xf numFmtId="0" fontId="3" fillId="0" borderId="11" xfId="0" applyFont="1" applyBorder="1" applyAlignment="1">
      <alignment vertical="center" wrapText="1"/>
    </xf>
    <xf numFmtId="0" fontId="3" fillId="0" borderId="5" xfId="0" applyFont="1" applyBorder="1" applyAlignment="1">
      <alignment vertical="center" wrapText="1"/>
    </xf>
    <xf numFmtId="0" fontId="3" fillId="0" borderId="17" xfId="0" applyFont="1" applyBorder="1" applyAlignment="1">
      <alignment vertical="center" wrapText="1"/>
    </xf>
    <xf numFmtId="0" fontId="3" fillId="0" borderId="0" xfId="0" applyFont="1" applyAlignment="1">
      <alignment vertical="center"/>
    </xf>
    <xf numFmtId="0" fontId="23" fillId="0" borderId="39" xfId="0" applyFont="1" applyBorder="1" applyAlignment="1">
      <alignment vertical="center" wrapText="1"/>
    </xf>
    <xf numFmtId="0" fontId="23" fillId="0" borderId="40" xfId="0" applyFont="1" applyBorder="1" applyAlignment="1">
      <alignment vertical="center" wrapText="1"/>
    </xf>
    <xf numFmtId="0" fontId="18" fillId="0" borderId="38" xfId="6" applyFont="1" applyFill="1" applyBorder="1" applyAlignment="1">
      <alignment vertical="center" wrapText="1"/>
    </xf>
    <xf numFmtId="0" fontId="18" fillId="0" borderId="0" xfId="6" applyFont="1" applyFill="1" applyAlignment="1">
      <alignment horizontal="center" vertical="center" wrapText="1"/>
    </xf>
    <xf numFmtId="2" fontId="18" fillId="0" borderId="9" xfId="6" applyNumberFormat="1" applyFont="1" applyFill="1" applyBorder="1" applyAlignment="1">
      <alignment vertical="center" wrapText="1"/>
    </xf>
    <xf numFmtId="0" fontId="5" fillId="0" borderId="0" xfId="0" applyFont="1" applyFill="1"/>
    <xf numFmtId="2" fontId="5" fillId="4" borderId="9" xfId="0" applyNumberFormat="1" applyFont="1" applyFill="1" applyBorder="1"/>
    <xf numFmtId="0" fontId="3" fillId="0" borderId="0" xfId="0" applyFont="1" applyProtection="1">
      <protection locked="0"/>
    </xf>
    <xf numFmtId="0" fontId="5" fillId="0" borderId="0" xfId="0" applyFont="1" applyProtection="1">
      <protection locked="0"/>
    </xf>
    <xf numFmtId="0" fontId="21" fillId="0" borderId="0" xfId="0" applyFont="1" applyProtection="1">
      <protection locked="0"/>
    </xf>
    <xf numFmtId="0" fontId="1" fillId="0" borderId="0" xfId="0" applyFont="1" applyProtection="1">
      <protection locked="0"/>
    </xf>
    <xf numFmtId="0" fontId="30" fillId="3" borderId="33" xfId="0" applyFont="1" applyFill="1" applyBorder="1" applyAlignment="1" applyProtection="1">
      <alignment vertical="center" wrapText="1"/>
      <protection locked="0"/>
    </xf>
    <xf numFmtId="0" fontId="30" fillId="3" borderId="74" xfId="0" applyFont="1" applyFill="1" applyBorder="1" applyAlignment="1" applyProtection="1">
      <alignment horizontal="center" vertical="center" wrapText="1"/>
      <protection locked="0"/>
    </xf>
    <xf numFmtId="0" fontId="29" fillId="0" borderId="29" xfId="0" applyFont="1" applyBorder="1" applyAlignment="1" applyProtection="1">
      <alignment horizontal="center" vertical="center" wrapText="1"/>
      <protection locked="0"/>
    </xf>
    <xf numFmtId="0" fontId="29" fillId="0" borderId="27" xfId="0" applyFont="1" applyBorder="1" applyAlignment="1" applyProtection="1">
      <alignment horizontal="center" vertical="center" wrapText="1"/>
      <protection locked="0"/>
    </xf>
    <xf numFmtId="0" fontId="29" fillId="0" borderId="79" xfId="0" applyFont="1" applyBorder="1" applyAlignment="1" applyProtection="1">
      <alignment horizontal="center" vertical="center" wrapText="1"/>
      <protection locked="0"/>
    </xf>
    <xf numFmtId="0" fontId="29" fillId="0" borderId="82" xfId="0" applyFont="1" applyBorder="1" applyAlignment="1" applyProtection="1">
      <alignment horizontal="center" vertical="center" wrapText="1"/>
      <protection locked="0"/>
    </xf>
    <xf numFmtId="0" fontId="29" fillId="0" borderId="8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17" xfId="0" applyFont="1" applyBorder="1" applyAlignment="1" applyProtection="1">
      <alignment horizontal="center" vertical="center" wrapText="1"/>
      <protection locked="0"/>
    </xf>
    <xf numFmtId="2" fontId="13" fillId="6" borderId="3" xfId="6" applyNumberFormat="1" applyFont="1" applyFill="1" applyBorder="1" applyAlignment="1" applyProtection="1">
      <alignment vertical="center" wrapText="1"/>
      <protection locked="0"/>
    </xf>
    <xf numFmtId="2" fontId="13" fillId="4" borderId="1" xfId="6" applyNumberFormat="1" applyFont="1" applyFill="1" applyBorder="1" applyAlignment="1" applyProtection="1">
      <alignment vertical="center" wrapText="1"/>
      <protection locked="0"/>
    </xf>
    <xf numFmtId="2" fontId="13" fillId="6" borderId="1" xfId="6" applyNumberFormat="1" applyFont="1" applyFill="1" applyBorder="1" applyAlignment="1" applyProtection="1">
      <alignment vertical="center" wrapText="1"/>
      <protection locked="0"/>
    </xf>
    <xf numFmtId="0" fontId="12" fillId="3" borderId="33" xfId="0" applyFont="1" applyFill="1" applyBorder="1" applyAlignment="1" applyProtection="1">
      <alignment vertical="center" wrapText="1"/>
      <protection locked="0"/>
    </xf>
    <xf numFmtId="0" fontId="12" fillId="3" borderId="74" xfId="0" applyFont="1" applyFill="1" applyBorder="1" applyAlignment="1" applyProtection="1">
      <alignment horizontal="center" vertical="center" wrapText="1"/>
      <protection locked="0"/>
    </xf>
    <xf numFmtId="0" fontId="0" fillId="0" borderId="44" xfId="0" applyFont="1" applyBorder="1" applyAlignment="1" applyProtection="1">
      <alignment horizontal="center" vertical="center" wrapText="1"/>
      <protection locked="0"/>
    </xf>
    <xf numFmtId="0" fontId="0" fillId="0" borderId="82" xfId="0" applyFont="1" applyBorder="1" applyAlignment="1" applyProtection="1">
      <alignment horizontal="center" vertical="center" wrapText="1"/>
      <protection locked="0"/>
    </xf>
    <xf numFmtId="0" fontId="0" fillId="0" borderId="83" xfId="0" applyFont="1" applyBorder="1" applyAlignment="1" applyProtection="1">
      <alignment horizontal="center" vertical="center" wrapText="1"/>
      <protection locked="0"/>
    </xf>
    <xf numFmtId="0" fontId="0" fillId="0" borderId="29" xfId="0" applyFont="1" applyBorder="1" applyAlignment="1" applyProtection="1">
      <alignment horizontal="center" vertical="center" wrapText="1"/>
      <protection locked="0"/>
    </xf>
    <xf numFmtId="0" fontId="23" fillId="0" borderId="0" xfId="0" applyFont="1" applyAlignment="1" applyProtection="1">
      <alignment vertical="center"/>
      <protection locked="0"/>
    </xf>
    <xf numFmtId="0" fontId="21" fillId="0" borderId="0" xfId="0" applyFont="1" applyAlignment="1" applyProtection="1">
      <alignment vertical="center"/>
      <protection locked="0"/>
    </xf>
    <xf numFmtId="0" fontId="0" fillId="0" borderId="0" xfId="0" applyFont="1" applyAlignment="1" applyProtection="1">
      <alignment vertical="center"/>
      <protection locked="0"/>
    </xf>
    <xf numFmtId="0" fontId="12" fillId="3" borderId="34" xfId="0" applyFont="1" applyFill="1" applyBorder="1" applyAlignment="1" applyProtection="1">
      <alignment horizontal="center" vertical="center" wrapText="1"/>
      <protection locked="0"/>
    </xf>
    <xf numFmtId="0" fontId="21" fillId="0" borderId="29" xfId="0" applyFont="1" applyBorder="1" applyAlignment="1" applyProtection="1">
      <alignment horizontal="center" vertical="center" wrapText="1"/>
      <protection locked="0"/>
    </xf>
    <xf numFmtId="0" fontId="3" fillId="0" borderId="65" xfId="0" applyFont="1" applyBorder="1" applyAlignment="1" applyProtection="1">
      <alignment horizontal="justify" vertical="center" wrapText="1"/>
      <protection locked="0"/>
    </xf>
    <xf numFmtId="0" fontId="3" fillId="0" borderId="65"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28" fillId="6" borderId="1" xfId="6" applyNumberFormat="1" applyFont="1" applyFill="1" applyBorder="1" applyAlignment="1" applyProtection="1">
      <alignment vertical="center" wrapText="1"/>
      <protection locked="0"/>
    </xf>
    <xf numFmtId="2" fontId="28" fillId="4" borderId="1" xfId="6" applyNumberFormat="1" applyFont="1" applyFill="1" applyBorder="1" applyAlignment="1" applyProtection="1">
      <alignment vertical="center" wrapText="1"/>
      <protection locked="0"/>
    </xf>
    <xf numFmtId="0" fontId="3" fillId="0" borderId="29" xfId="0" applyFont="1" applyBorder="1" applyAlignment="1" applyProtection="1">
      <alignment horizontal="justify" vertical="center" wrapText="1"/>
      <protection locked="0"/>
    </xf>
    <xf numFmtId="0" fontId="3" fillId="0" borderId="29" xfId="0" applyFont="1" applyBorder="1" applyAlignment="1" applyProtection="1">
      <alignment horizontal="center" vertical="center" wrapText="1"/>
      <protection locked="0"/>
    </xf>
    <xf numFmtId="0" fontId="31" fillId="0" borderId="43" xfId="0" applyFont="1" applyBorder="1" applyAlignment="1" applyProtection="1">
      <alignment horizontal="justify" vertical="center" wrapText="1"/>
    </xf>
    <xf numFmtId="0" fontId="31" fillId="0" borderId="27" xfId="0" applyFont="1" applyBorder="1" applyAlignment="1" applyProtection="1">
      <alignment horizontal="justify" vertical="center" wrapText="1"/>
    </xf>
    <xf numFmtId="0" fontId="31" fillId="0" borderId="75" xfId="0" applyFont="1" applyBorder="1" applyAlignment="1" applyProtection="1">
      <alignment horizontal="justify" vertical="center" wrapText="1"/>
    </xf>
    <xf numFmtId="0" fontId="31" fillId="0" borderId="13" xfId="0" applyFont="1" applyBorder="1" applyAlignment="1" applyProtection="1">
      <alignment horizontal="justify" vertical="center" wrapText="1"/>
    </xf>
    <xf numFmtId="0" fontId="31" fillId="0" borderId="77" xfId="0" applyFont="1" applyBorder="1" applyAlignment="1" applyProtection="1">
      <alignment horizontal="justify" vertical="center" wrapText="1"/>
    </xf>
    <xf numFmtId="0" fontId="23" fillId="0" borderId="30" xfId="0" applyFont="1" applyBorder="1" applyAlignment="1" applyProtection="1">
      <alignment horizontal="center" vertical="center" wrapText="1"/>
    </xf>
    <xf numFmtId="0" fontId="21" fillId="0" borderId="29" xfId="0" applyFont="1" applyBorder="1" applyAlignment="1" applyProtection="1">
      <alignment horizontal="justify" vertical="center" wrapText="1"/>
    </xf>
    <xf numFmtId="0" fontId="31" fillId="0" borderId="29" xfId="0" applyFont="1" applyBorder="1" applyAlignment="1" applyProtection="1">
      <alignment horizontal="justify" vertical="center" wrapText="1"/>
    </xf>
    <xf numFmtId="0" fontId="23" fillId="0" borderId="31" xfId="0" applyFont="1" applyBorder="1" applyAlignment="1" applyProtection="1">
      <alignment horizontal="center" vertical="center" wrapText="1"/>
    </xf>
    <xf numFmtId="0" fontId="21" fillId="0" borderId="27" xfId="0" applyFont="1" applyBorder="1" applyAlignment="1" applyProtection="1">
      <alignment horizontal="justify" vertical="center" wrapText="1"/>
    </xf>
    <xf numFmtId="0" fontId="32" fillId="0" borderId="27" xfId="0" applyFont="1" applyBorder="1" applyAlignment="1" applyProtection="1">
      <alignment horizontal="justify" vertical="center" wrapText="1"/>
    </xf>
    <xf numFmtId="0" fontId="23" fillId="0" borderId="4" xfId="0" applyFont="1" applyBorder="1" applyAlignment="1" applyProtection="1">
      <alignment horizontal="center" vertical="center" wrapText="1"/>
    </xf>
    <xf numFmtId="0" fontId="21" fillId="0" borderId="0" xfId="0" applyFont="1" applyBorder="1" applyAlignment="1" applyProtection="1">
      <alignment horizontal="justify" vertical="center" wrapText="1"/>
    </xf>
    <xf numFmtId="0" fontId="31" fillId="4" borderId="4" xfId="0" applyFont="1" applyFill="1" applyBorder="1" applyAlignment="1" applyProtection="1">
      <alignment horizontal="justify" vertical="center" wrapText="1"/>
    </xf>
    <xf numFmtId="0" fontId="23" fillId="0" borderId="5" xfId="0" applyFont="1" applyBorder="1" applyAlignment="1" applyProtection="1">
      <alignment horizontal="center" vertical="center" wrapText="1"/>
    </xf>
    <xf numFmtId="0" fontId="21" fillId="4" borderId="5" xfId="0" applyFont="1" applyFill="1" applyBorder="1" applyAlignment="1" applyProtection="1">
      <alignment horizontal="justify" vertical="center" wrapText="1"/>
    </xf>
    <xf numFmtId="0" fontId="21" fillId="4" borderId="4" xfId="0" applyFont="1" applyFill="1" applyBorder="1" applyAlignment="1" applyProtection="1">
      <alignment horizontal="justify" vertical="center" wrapText="1"/>
    </xf>
    <xf numFmtId="0" fontId="31" fillId="4" borderId="17" xfId="0" applyFont="1" applyFill="1" applyBorder="1" applyAlignment="1" applyProtection="1">
      <alignment horizontal="justify" vertical="center" wrapText="1"/>
    </xf>
    <xf numFmtId="0" fontId="23" fillId="0" borderId="79" xfId="0" applyFont="1" applyBorder="1" applyAlignment="1" applyProtection="1">
      <alignment horizontal="center" vertical="center" wrapText="1"/>
    </xf>
    <xf numFmtId="0" fontId="21" fillId="0" borderId="44" xfId="0" applyFont="1" applyBorder="1" applyAlignment="1" applyProtection="1">
      <alignment horizontal="justify" vertical="center" wrapText="1"/>
    </xf>
    <xf numFmtId="0" fontId="31" fillId="0" borderId="44" xfId="0" applyFont="1" applyBorder="1" applyAlignment="1" applyProtection="1">
      <alignment horizontal="justify" vertical="center" wrapText="1"/>
    </xf>
    <xf numFmtId="0" fontId="31" fillId="0" borderId="40" xfId="0" applyFont="1" applyBorder="1" applyAlignment="1" applyProtection="1">
      <alignment horizontal="justify" vertical="center" wrapText="1"/>
    </xf>
    <xf numFmtId="0" fontId="31" fillId="0" borderId="7" xfId="0" applyFont="1" applyBorder="1" applyAlignment="1" applyProtection="1">
      <alignment horizontal="justify" vertical="center" wrapText="1"/>
    </xf>
    <xf numFmtId="0" fontId="31" fillId="0" borderId="9" xfId="0" applyFont="1" applyBorder="1" applyAlignment="1" applyProtection="1">
      <alignment horizontal="justify" vertical="center" wrapText="1"/>
    </xf>
    <xf numFmtId="0" fontId="31" fillId="0" borderId="11" xfId="0" applyFont="1" applyBorder="1" applyAlignment="1" applyProtection="1">
      <alignment horizontal="justify" vertical="center" wrapText="1"/>
    </xf>
    <xf numFmtId="0" fontId="31" fillId="0" borderId="7" xfId="0" applyFont="1" applyBorder="1" applyAlignment="1" applyProtection="1">
      <alignment horizontal="left" vertical="center" wrapText="1" indent="1"/>
    </xf>
    <xf numFmtId="0" fontId="31" fillId="0" borderId="11" xfId="0" applyFont="1" applyBorder="1" applyAlignment="1" applyProtection="1">
      <alignment horizontal="left" vertical="center" wrapText="1" indent="1"/>
    </xf>
    <xf numFmtId="0" fontId="23" fillId="4" borderId="4" xfId="0" applyFont="1" applyFill="1" applyBorder="1" applyAlignment="1" applyProtection="1">
      <alignment horizontal="center" vertical="center" wrapText="1"/>
    </xf>
    <xf numFmtId="0" fontId="21" fillId="0" borderId="4" xfId="0" applyFont="1" applyBorder="1" applyAlignment="1" applyProtection="1">
      <alignment horizontal="justify" vertical="center" wrapText="1"/>
    </xf>
    <xf numFmtId="0" fontId="31" fillId="0" borderId="4" xfId="0" applyFont="1" applyBorder="1" applyAlignment="1" applyProtection="1">
      <alignment horizontal="justify" vertical="center" wrapText="1"/>
    </xf>
    <xf numFmtId="0" fontId="35" fillId="0" borderId="27" xfId="0" applyFont="1" applyBorder="1" applyAlignment="1" applyProtection="1">
      <alignment horizontal="left" vertical="center" wrapText="1" indent="1"/>
    </xf>
    <xf numFmtId="0" fontId="36" fillId="0" borderId="29" xfId="0" applyFont="1" applyBorder="1" applyAlignment="1" applyProtection="1">
      <alignment horizontal="left" vertical="center" wrapText="1" indent="1"/>
    </xf>
    <xf numFmtId="0" fontId="23" fillId="4" borderId="30" xfId="0" applyFont="1" applyFill="1" applyBorder="1" applyAlignment="1" applyProtection="1">
      <alignment horizontal="center" vertical="center" wrapText="1"/>
    </xf>
    <xf numFmtId="0" fontId="3" fillId="0" borderId="66" xfId="0" applyFont="1" applyBorder="1" applyAlignment="1" applyProtection="1">
      <alignment vertical="center" wrapText="1"/>
    </xf>
    <xf numFmtId="0" fontId="3" fillId="0" borderId="29" xfId="0" applyFont="1" applyBorder="1" applyAlignment="1" applyProtection="1">
      <alignment vertical="center" wrapText="1"/>
    </xf>
    <xf numFmtId="0" fontId="31" fillId="0" borderId="29" xfId="0" applyFont="1" applyBorder="1" applyAlignment="1" applyProtection="1">
      <alignment vertical="center" wrapText="1"/>
    </xf>
    <xf numFmtId="0" fontId="37" fillId="0" borderId="29" xfId="0" applyFont="1" applyBorder="1" applyAlignment="1" applyProtection="1">
      <alignment horizontal="left" vertical="center" wrapText="1" indent="2"/>
    </xf>
    <xf numFmtId="0" fontId="21" fillId="0" borderId="29" xfId="0" applyFont="1" applyBorder="1" applyAlignment="1" applyProtection="1">
      <alignment vertical="center" wrapText="1"/>
    </xf>
    <xf numFmtId="0" fontId="3" fillId="0" borderId="27" xfId="0" applyFont="1" applyBorder="1" applyAlignment="1" applyProtection="1">
      <alignment vertical="center" wrapText="1"/>
    </xf>
    <xf numFmtId="0" fontId="38" fillId="0" borderId="43" xfId="0" applyFont="1" applyBorder="1" applyAlignment="1" applyProtection="1">
      <alignment vertical="center" wrapText="1"/>
    </xf>
    <xf numFmtId="0" fontId="38" fillId="0" borderId="27" xfId="0" applyFont="1" applyBorder="1" applyAlignment="1" applyProtection="1">
      <alignment vertical="center" wrapText="1"/>
    </xf>
    <xf numFmtId="0" fontId="38" fillId="0" borderId="40" xfId="0" applyFont="1" applyBorder="1" applyAlignment="1" applyProtection="1">
      <alignment vertical="center" wrapText="1"/>
    </xf>
    <xf numFmtId="0" fontId="23" fillId="0" borderId="64" xfId="0" applyFont="1" applyBorder="1" applyAlignment="1" applyProtection="1">
      <alignment horizontal="center" vertical="center" wrapText="1"/>
    </xf>
    <xf numFmtId="0" fontId="3" fillId="0" borderId="64" xfId="0" applyFont="1" applyBorder="1" applyAlignment="1" applyProtection="1">
      <alignment vertical="center" wrapText="1"/>
    </xf>
    <xf numFmtId="0" fontId="3" fillId="0" borderId="65" xfId="0" applyFont="1" applyBorder="1" applyAlignment="1" applyProtection="1">
      <alignment horizontal="justify" vertical="center" wrapText="1"/>
    </xf>
    <xf numFmtId="0" fontId="3" fillId="0" borderId="31" xfId="0" applyFont="1" applyBorder="1" applyAlignment="1" applyProtection="1">
      <alignment vertical="center" wrapText="1"/>
    </xf>
    <xf numFmtId="0" fontId="3" fillId="0" borderId="27" xfId="0" applyFont="1" applyBorder="1" applyAlignment="1" applyProtection="1">
      <alignment horizontal="justify" vertical="center" wrapText="1"/>
    </xf>
    <xf numFmtId="0" fontId="23" fillId="0" borderId="1" xfId="0" applyFont="1" applyBorder="1" applyAlignment="1" applyProtection="1">
      <alignment horizontal="center" vertical="center" wrapText="1"/>
    </xf>
    <xf numFmtId="0" fontId="3" fillId="0" borderId="1" xfId="0" applyFont="1" applyBorder="1" applyAlignment="1" applyProtection="1">
      <alignment vertical="center" wrapText="1"/>
    </xf>
    <xf numFmtId="0" fontId="3" fillId="0" borderId="1" xfId="0" applyFont="1" applyBorder="1" applyAlignment="1" applyProtection="1">
      <alignment horizontal="justify" vertical="center" wrapText="1"/>
    </xf>
    <xf numFmtId="0" fontId="3" fillId="0" borderId="65" xfId="0" applyFont="1" applyBorder="1" applyAlignment="1" applyProtection="1">
      <alignment vertical="center" wrapText="1"/>
    </xf>
    <xf numFmtId="0" fontId="3" fillId="4" borderId="15" xfId="0" applyFont="1" applyFill="1" applyBorder="1" applyAlignment="1">
      <alignment horizontal="center"/>
    </xf>
    <xf numFmtId="0" fontId="3" fillId="4" borderId="46" xfId="0" applyFont="1" applyFill="1" applyBorder="1" applyAlignment="1">
      <alignment horizontal="center"/>
    </xf>
    <xf numFmtId="0" fontId="3" fillId="4" borderId="16" xfId="0" applyFont="1" applyFill="1" applyBorder="1" applyAlignment="1">
      <alignment horizontal="center"/>
    </xf>
    <xf numFmtId="0" fontId="27" fillId="6" borderId="0" xfId="7" applyFont="1" applyFill="1" applyAlignment="1">
      <alignment horizontal="left" vertical="center" wrapText="1"/>
    </xf>
    <xf numFmtId="0" fontId="28" fillId="6" borderId="15" xfId="6" applyFont="1" applyFill="1" applyBorder="1" applyAlignment="1">
      <alignment horizontal="center" vertical="center" wrapText="1"/>
    </xf>
    <xf numFmtId="0" fontId="28" fillId="6" borderId="16" xfId="6" applyFont="1" applyFill="1" applyBorder="1" applyAlignment="1">
      <alignment horizontal="center" vertical="center" wrapText="1"/>
    </xf>
    <xf numFmtId="0" fontId="2" fillId="2" borderId="0" xfId="0" applyFont="1" applyFill="1" applyAlignment="1">
      <alignment horizontal="center" vertical="center" wrapText="1"/>
    </xf>
    <xf numFmtId="0" fontId="3" fillId="4" borderId="1" xfId="0" applyFont="1" applyFill="1" applyBorder="1" applyAlignment="1">
      <alignment horizontal="center"/>
    </xf>
    <xf numFmtId="0" fontId="3" fillId="4" borderId="15" xfId="0" applyFont="1" applyFill="1" applyBorder="1" applyAlignment="1">
      <alignment vertical="center" wrapText="1"/>
    </xf>
    <xf numFmtId="0" fontId="3" fillId="4" borderId="46" xfId="0" applyFont="1" applyFill="1" applyBorder="1" applyAlignment="1">
      <alignment vertical="center" wrapText="1"/>
    </xf>
    <xf numFmtId="0" fontId="3" fillId="4" borderId="16" xfId="0" applyFont="1" applyFill="1" applyBorder="1" applyAlignment="1">
      <alignment vertical="center" wrapText="1"/>
    </xf>
    <xf numFmtId="0" fontId="3" fillId="4" borderId="1" xfId="0" applyFont="1" applyFill="1" applyBorder="1" applyAlignment="1">
      <alignment horizontal="justify" vertical="center" wrapText="1"/>
    </xf>
    <xf numFmtId="0" fontId="3" fillId="4" borderId="1" xfId="0" applyFont="1" applyFill="1" applyBorder="1" applyAlignment="1">
      <alignment vertical="center" wrapText="1"/>
    </xf>
    <xf numFmtId="0" fontId="12" fillId="3" borderId="1" xfId="0" applyFont="1" applyFill="1" applyBorder="1" applyAlignment="1">
      <alignment horizontal="left" vertical="center" wrapText="1"/>
    </xf>
    <xf numFmtId="0" fontId="3" fillId="4" borderId="15" xfId="0" applyFont="1" applyFill="1" applyBorder="1" applyAlignment="1">
      <alignment horizontal="center" vertical="center" wrapText="1"/>
    </xf>
    <xf numFmtId="0" fontId="3" fillId="4" borderId="16" xfId="0" applyFont="1" applyFill="1" applyBorder="1" applyAlignment="1">
      <alignment horizontal="center" vertical="center" wrapText="1"/>
    </xf>
    <xf numFmtId="2" fontId="3" fillId="4" borderId="15" xfId="0" applyNumberFormat="1" applyFont="1" applyFill="1" applyBorder="1" applyAlignment="1">
      <alignment horizontal="center" vertical="center" wrapText="1"/>
    </xf>
    <xf numFmtId="2" fontId="3" fillId="4" borderId="16" xfId="0" applyNumberFormat="1" applyFont="1" applyFill="1" applyBorder="1" applyAlignment="1">
      <alignment horizontal="center" vertical="center" wrapText="1"/>
    </xf>
    <xf numFmtId="0" fontId="23" fillId="0" borderId="0" xfId="0" applyFont="1" applyAlignment="1">
      <alignment horizontal="center" vertical="center" wrapText="1"/>
    </xf>
    <xf numFmtId="0" fontId="25" fillId="4" borderId="0" xfId="0" applyFont="1" applyFill="1" applyBorder="1" applyAlignment="1">
      <alignment horizontal="left" vertical="center" wrapText="1"/>
    </xf>
    <xf numFmtId="0" fontId="18" fillId="6" borderId="15" xfId="6" applyFont="1" applyFill="1" applyBorder="1" applyAlignment="1">
      <alignment horizontal="center" vertical="center" wrapText="1"/>
    </xf>
    <xf numFmtId="0" fontId="18" fillId="6" borderId="16" xfId="6" applyFont="1" applyFill="1" applyBorder="1" applyAlignment="1">
      <alignment horizontal="center" vertical="center" wrapText="1"/>
    </xf>
    <xf numFmtId="0" fontId="5" fillId="4" borderId="57" xfId="0" applyFont="1" applyFill="1" applyBorder="1" applyAlignment="1">
      <alignment horizontal="center" wrapText="1"/>
    </xf>
    <xf numFmtId="0" fontId="5" fillId="4" borderId="0" xfId="0" applyFont="1" applyFill="1" applyAlignment="1">
      <alignment horizontal="center" wrapText="1"/>
    </xf>
    <xf numFmtId="0" fontId="41" fillId="6" borderId="1" xfId="7" applyFont="1" applyFill="1" applyBorder="1" applyAlignment="1">
      <alignment horizontal="left" vertical="center" wrapText="1"/>
    </xf>
    <xf numFmtId="0" fontId="4" fillId="2" borderId="0" xfId="0" applyFont="1" applyFill="1" applyAlignment="1">
      <alignment horizontal="center" vertical="center" wrapText="1"/>
    </xf>
    <xf numFmtId="0" fontId="41" fillId="6" borderId="0" xfId="7" applyFont="1" applyFill="1" applyAlignment="1">
      <alignment horizontal="left" vertical="center" wrapText="1"/>
    </xf>
    <xf numFmtId="0" fontId="4" fillId="2" borderId="3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8" fillId="6" borderId="46" xfId="6" applyFont="1" applyFill="1" applyBorder="1" applyAlignment="1">
      <alignment horizontal="center" vertical="center" wrapText="1"/>
    </xf>
    <xf numFmtId="0" fontId="11" fillId="3" borderId="49" xfId="0" applyFont="1" applyFill="1" applyBorder="1" applyAlignment="1">
      <alignment horizontal="left" vertical="center" wrapText="1"/>
    </xf>
    <xf numFmtId="0" fontId="11" fillId="3" borderId="50" xfId="0" applyFont="1" applyFill="1" applyBorder="1" applyAlignment="1">
      <alignment horizontal="left" vertical="center" wrapText="1"/>
    </xf>
    <xf numFmtId="0" fontId="11" fillId="3" borderId="51" xfId="0" applyFont="1" applyFill="1" applyBorder="1" applyAlignment="1">
      <alignment horizontal="left" vertical="center" wrapText="1"/>
    </xf>
    <xf numFmtId="0" fontId="5" fillId="4" borderId="53" xfId="0" applyFont="1" applyFill="1" applyBorder="1" applyAlignment="1">
      <alignment vertical="center" wrapText="1"/>
    </xf>
    <xf numFmtId="0" fontId="5" fillId="4" borderId="54" xfId="0" applyFont="1" applyFill="1" applyBorder="1" applyAlignment="1">
      <alignment vertical="center" wrapText="1"/>
    </xf>
    <xf numFmtId="0" fontId="5" fillId="4" borderId="55" xfId="0" applyFont="1" applyFill="1" applyBorder="1" applyAlignment="1">
      <alignment vertical="center" wrapText="1"/>
    </xf>
    <xf numFmtId="0" fontId="41" fillId="6" borderId="38" xfId="7" applyFont="1" applyFill="1" applyBorder="1" applyAlignment="1">
      <alignment horizontal="left" vertical="center" wrapText="1"/>
    </xf>
    <xf numFmtId="0" fontId="41" fillId="6" borderId="9" xfId="7" applyFont="1" applyFill="1" applyBorder="1" applyAlignment="1">
      <alignment horizontal="left" vertical="center" wrapText="1"/>
    </xf>
    <xf numFmtId="0" fontId="5" fillId="4" borderId="15"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1" xfId="0" applyFont="1" applyFill="1" applyBorder="1" applyAlignment="1">
      <alignment vertical="center" wrapText="1"/>
    </xf>
    <xf numFmtId="0" fontId="5" fillId="4" borderId="15" xfId="0" applyFont="1" applyFill="1" applyBorder="1" applyAlignment="1">
      <alignment vertical="center" wrapText="1"/>
    </xf>
    <xf numFmtId="0" fontId="5" fillId="4" borderId="48" xfId="0" applyFont="1" applyFill="1" applyBorder="1" applyAlignment="1">
      <alignment vertical="center" wrapText="1"/>
    </xf>
    <xf numFmtId="0" fontId="11" fillId="3" borderId="45" xfId="0" applyFont="1" applyFill="1" applyBorder="1" applyAlignment="1">
      <alignment horizontal="left" vertical="center" wrapText="1"/>
    </xf>
    <xf numFmtId="0" fontId="40" fillId="4" borderId="0" xfId="0" applyFont="1" applyFill="1" applyAlignment="1">
      <alignment horizontal="left" vertical="center" wrapText="1"/>
    </xf>
    <xf numFmtId="0" fontId="5" fillId="4" borderId="1" xfId="0" applyFont="1" applyFill="1" applyBorder="1" applyAlignment="1">
      <alignment horizontal="center"/>
    </xf>
    <xf numFmtId="0" fontId="5" fillId="4" borderId="46" xfId="0" applyFont="1" applyFill="1" applyBorder="1" applyAlignment="1">
      <alignment vertical="center" wrapText="1"/>
    </xf>
    <xf numFmtId="0" fontId="5" fillId="4" borderId="47" xfId="0" applyFont="1" applyFill="1" applyBorder="1" applyAlignment="1">
      <alignment vertical="center" wrapText="1"/>
    </xf>
    <xf numFmtId="0" fontId="5" fillId="4" borderId="1" xfId="0" applyFont="1" applyFill="1" applyBorder="1" applyAlignment="1">
      <alignment horizontal="justify" vertical="center" wrapText="1"/>
    </xf>
    <xf numFmtId="0" fontId="5" fillId="4" borderId="15" xfId="0" applyFont="1" applyFill="1" applyBorder="1" applyAlignment="1">
      <alignment horizontal="justify" vertical="center" wrapText="1"/>
    </xf>
    <xf numFmtId="0" fontId="5" fillId="4" borderId="48" xfId="0" applyFont="1" applyFill="1" applyBorder="1" applyAlignment="1">
      <alignment horizontal="justify" vertical="center" wrapText="1"/>
    </xf>
    <xf numFmtId="0" fontId="9" fillId="0" borderId="0" xfId="0" applyFont="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xf>
    <xf numFmtId="0" fontId="11" fillId="3" borderId="58"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69"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70"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71" xfId="0" applyFont="1" applyFill="1" applyBorder="1" applyAlignment="1">
      <alignment horizontal="center" vertical="center" wrapText="1"/>
    </xf>
    <xf numFmtId="0" fontId="18" fillId="0" borderId="61" xfId="0" applyFont="1" applyBorder="1" applyAlignment="1">
      <alignment horizontal="left" vertical="center" wrapText="1"/>
    </xf>
    <xf numFmtId="0" fontId="18" fillId="0" borderId="62" xfId="0" applyFont="1" applyBorder="1" applyAlignment="1">
      <alignment horizontal="left" vertical="center" wrapText="1"/>
    </xf>
    <xf numFmtId="0" fontId="18" fillId="0" borderId="63" xfId="0" applyFont="1" applyBorder="1" applyAlignment="1">
      <alignment horizontal="left" vertical="center" wrapText="1"/>
    </xf>
    <xf numFmtId="0" fontId="11" fillId="3" borderId="72"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6" fillId="0" borderId="24" xfId="0" applyFont="1" applyBorder="1" applyAlignment="1">
      <alignment vertical="center" wrapText="1"/>
    </xf>
    <xf numFmtId="0" fontId="6" fillId="0" borderId="21" xfId="0" applyFont="1" applyBorder="1" applyAlignment="1">
      <alignment vertical="center" wrapText="1"/>
    </xf>
    <xf numFmtId="0" fontId="11" fillId="3" borderId="24" xfId="0" applyFont="1" applyFill="1" applyBorder="1" applyAlignment="1">
      <alignment horizontal="left" vertical="center" wrapText="1"/>
    </xf>
    <xf numFmtId="0" fontId="11" fillId="3" borderId="70"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3" fillId="6" borderId="15" xfId="6" applyFont="1" applyFill="1" applyBorder="1" applyAlignment="1" applyProtection="1">
      <alignment horizontal="right" vertical="center" wrapText="1"/>
      <protection locked="0"/>
    </xf>
    <xf numFmtId="0" fontId="13" fillId="6" borderId="46" xfId="6" applyFont="1" applyFill="1" applyBorder="1" applyAlignment="1" applyProtection="1">
      <alignment horizontal="right" vertical="center" wrapText="1"/>
      <protection locked="0"/>
    </xf>
    <xf numFmtId="0" fontId="13" fillId="6" borderId="16" xfId="6" applyFont="1" applyFill="1" applyBorder="1" applyAlignment="1" applyProtection="1">
      <alignment horizontal="right" vertical="center" wrapText="1"/>
      <protection locked="0"/>
    </xf>
    <xf numFmtId="0" fontId="28" fillId="6" borderId="15" xfId="6" applyFont="1" applyFill="1" applyBorder="1" applyAlignment="1" applyProtection="1">
      <alignment horizontal="right" vertical="center" wrapText="1"/>
      <protection locked="0"/>
    </xf>
    <xf numFmtId="0" fontId="28" fillId="6" borderId="46" xfId="6" applyFont="1" applyFill="1" applyBorder="1" applyAlignment="1" applyProtection="1">
      <alignment horizontal="right" vertical="center" wrapText="1"/>
      <protection locked="0"/>
    </xf>
    <xf numFmtId="0" fontId="28" fillId="6" borderId="16" xfId="6" applyFont="1" applyFill="1" applyBorder="1" applyAlignment="1" applyProtection="1">
      <alignment horizontal="right" vertical="center" wrapText="1"/>
      <protection locked="0"/>
    </xf>
    <xf numFmtId="0" fontId="13" fillId="6" borderId="1" xfId="6" applyFont="1" applyFill="1" applyBorder="1" applyAlignment="1" applyProtection="1">
      <alignment horizontal="center" vertical="center" wrapText="1"/>
      <protection locked="0"/>
    </xf>
    <xf numFmtId="0" fontId="13" fillId="6" borderId="59" xfId="6" applyFont="1" applyFill="1" applyBorder="1" applyAlignment="1" applyProtection="1">
      <alignment horizontal="center" vertical="center" wrapText="1"/>
      <protection locked="0"/>
    </xf>
    <xf numFmtId="0" fontId="13" fillId="6" borderId="60" xfId="6" applyFont="1" applyFill="1" applyBorder="1" applyAlignment="1" applyProtection="1">
      <alignment horizontal="center" vertical="center" wrapText="1"/>
      <protection locked="0"/>
    </xf>
    <xf numFmtId="0" fontId="13" fillId="4" borderId="1" xfId="6" applyFont="1" applyFill="1" applyBorder="1" applyAlignment="1" applyProtection="1">
      <alignment horizontal="center" vertical="center" wrapText="1"/>
      <protection locked="0"/>
    </xf>
    <xf numFmtId="0" fontId="28" fillId="6" borderId="1" xfId="6" applyFont="1" applyFill="1" applyBorder="1" applyAlignment="1" applyProtection="1">
      <alignment horizontal="center" vertical="center" wrapText="1"/>
      <protection locked="0"/>
    </xf>
    <xf numFmtId="0" fontId="28" fillId="6" borderId="59" xfId="6" applyFont="1" applyFill="1" applyBorder="1" applyAlignment="1" applyProtection="1">
      <alignment horizontal="center" vertical="center" wrapText="1"/>
      <protection locked="0"/>
    </xf>
    <xf numFmtId="0" fontId="28" fillId="6" borderId="60" xfId="6" applyFont="1" applyFill="1" applyBorder="1" applyAlignment="1" applyProtection="1">
      <alignment horizontal="center" vertical="center" wrapText="1"/>
      <protection locked="0"/>
    </xf>
    <xf numFmtId="0" fontId="28" fillId="4" borderId="1" xfId="6" applyFont="1" applyFill="1" applyBorder="1" applyAlignment="1" applyProtection="1">
      <alignment horizontal="center" vertical="center" wrapText="1"/>
      <protection locked="0"/>
    </xf>
    <xf numFmtId="0" fontId="23" fillId="0" borderId="32" xfId="0" applyFont="1" applyBorder="1" applyAlignment="1" applyProtection="1">
      <alignment horizontal="center" vertical="center" wrapText="1"/>
    </xf>
    <xf numFmtId="0" fontId="23" fillId="0" borderId="31" xfId="0" applyFont="1" applyBorder="1" applyAlignment="1" applyProtection="1">
      <alignment horizontal="center" vertical="center" wrapText="1"/>
    </xf>
    <xf numFmtId="0" fontId="23" fillId="0" borderId="30" xfId="0" applyFont="1" applyBorder="1" applyAlignment="1" applyProtection="1">
      <alignment horizontal="center" vertical="center" wrapText="1"/>
    </xf>
    <xf numFmtId="0" fontId="21" fillId="0" borderId="32" xfId="0" applyFont="1" applyBorder="1" applyAlignment="1" applyProtection="1">
      <alignment vertical="center" wrapText="1"/>
    </xf>
    <xf numFmtId="0" fontId="21" fillId="0" borderId="31" xfId="0" applyFont="1" applyBorder="1" applyAlignment="1" applyProtection="1">
      <alignment vertical="center" wrapText="1"/>
    </xf>
    <xf numFmtId="0" fontId="21" fillId="0" borderId="32" xfId="0" applyFont="1" applyBorder="1" applyAlignment="1" applyProtection="1">
      <alignment horizontal="center" vertical="center" wrapText="1"/>
      <protection locked="0"/>
    </xf>
    <xf numFmtId="0" fontId="21" fillId="0" borderId="31" xfId="0" applyFont="1" applyBorder="1" applyAlignment="1" applyProtection="1">
      <alignment horizontal="center" vertical="center" wrapText="1"/>
      <protection locked="0"/>
    </xf>
    <xf numFmtId="0" fontId="12" fillId="3" borderId="33" xfId="0" applyFont="1" applyFill="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2" fillId="2" borderId="62" xfId="0" applyFont="1" applyFill="1" applyBorder="1" applyAlignment="1" applyProtection="1">
      <alignment horizontal="center" vertical="center" wrapText="1"/>
      <protection locked="0"/>
    </xf>
    <xf numFmtId="0" fontId="21" fillId="0" borderId="30" xfId="0"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13" fillId="6" borderId="61" xfId="6" applyFont="1" applyFill="1" applyBorder="1" applyAlignment="1" applyProtection="1">
      <alignment horizontal="center" vertical="center" wrapText="1"/>
      <protection locked="0"/>
    </xf>
    <xf numFmtId="0" fontId="13" fillId="6" borderId="63" xfId="6" applyFont="1" applyFill="1" applyBorder="1" applyAlignment="1" applyProtection="1">
      <alignment horizontal="center" vertical="center" wrapText="1"/>
      <protection locked="0"/>
    </xf>
    <xf numFmtId="0" fontId="13" fillId="4" borderId="15" xfId="6" applyFont="1" applyFill="1" applyBorder="1" applyAlignment="1" applyProtection="1">
      <alignment horizontal="center" vertical="center" wrapText="1"/>
      <protection locked="0"/>
    </xf>
    <xf numFmtId="0" fontId="13" fillId="4" borderId="16" xfId="6" applyFont="1" applyFill="1" applyBorder="1" applyAlignment="1" applyProtection="1">
      <alignment horizontal="center" vertical="center" wrapText="1"/>
      <protection locked="0"/>
    </xf>
    <xf numFmtId="0" fontId="29" fillId="0" borderId="41" xfId="0" applyFont="1" applyBorder="1" applyAlignment="1" applyProtection="1">
      <alignment horizontal="center" vertical="center" wrapText="1"/>
      <protection locked="0"/>
    </xf>
    <xf numFmtId="0" fontId="29" fillId="0" borderId="78"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3" fillId="0" borderId="80" xfId="0" applyFont="1" applyBorder="1" applyAlignment="1" applyProtection="1">
      <alignment horizontal="center" vertical="center" wrapText="1"/>
    </xf>
    <xf numFmtId="0" fontId="23" fillId="0" borderId="81" xfId="0" applyFont="1" applyBorder="1" applyAlignment="1" applyProtection="1">
      <alignment horizontal="center" vertical="center" wrapText="1"/>
    </xf>
    <xf numFmtId="0" fontId="21" fillId="0" borderId="24" xfId="0" applyFont="1" applyBorder="1" applyAlignment="1" applyProtection="1">
      <alignment horizontal="justify" vertical="center" wrapText="1"/>
    </xf>
    <xf numFmtId="0" fontId="21" fillId="0" borderId="22" xfId="0" applyFont="1" applyBorder="1" applyAlignment="1" applyProtection="1">
      <alignment horizontal="justify" vertical="center" wrapText="1"/>
    </xf>
    <xf numFmtId="0" fontId="21" fillId="0" borderId="21" xfId="0" applyFont="1" applyBorder="1" applyAlignment="1" applyProtection="1">
      <alignment horizontal="justify" vertical="center" wrapText="1"/>
    </xf>
    <xf numFmtId="0" fontId="29" fillId="0" borderId="32" xfId="0" applyFont="1" applyBorder="1" applyAlignment="1" applyProtection="1">
      <alignment horizontal="center" vertical="center" wrapText="1"/>
      <protection locked="0"/>
    </xf>
    <xf numFmtId="0" fontId="29" fillId="0" borderId="31" xfId="0" applyFont="1" applyBorder="1" applyAlignment="1" applyProtection="1">
      <alignment horizontal="center" vertical="center" wrapText="1"/>
      <protection locked="0"/>
    </xf>
    <xf numFmtId="0" fontId="23" fillId="4" borderId="80" xfId="0" applyFont="1" applyFill="1" applyBorder="1" applyAlignment="1" applyProtection="1">
      <alignment horizontal="center" vertical="center" wrapText="1"/>
    </xf>
    <xf numFmtId="0" fontId="23" fillId="4" borderId="81" xfId="0" applyFont="1" applyFill="1" applyBorder="1" applyAlignment="1" applyProtection="1">
      <alignment horizontal="center" vertical="center" wrapText="1"/>
    </xf>
    <xf numFmtId="0" fontId="21" fillId="0" borderId="75" xfId="0" applyFont="1" applyBorder="1" applyAlignment="1" applyProtection="1">
      <alignment horizontal="justify" vertical="center" wrapText="1"/>
    </xf>
    <xf numFmtId="0" fontId="21" fillId="0" borderId="13" xfId="0" applyFont="1" applyBorder="1" applyAlignment="1" applyProtection="1">
      <alignment horizontal="justify" vertical="center" wrapText="1"/>
    </xf>
    <xf numFmtId="0" fontId="21" fillId="0" borderId="77" xfId="0" applyFont="1" applyBorder="1" applyAlignment="1" applyProtection="1">
      <alignment horizontal="justify" vertical="center" wrapText="1"/>
    </xf>
    <xf numFmtId="0" fontId="29" fillId="0" borderId="66" xfId="0" applyFont="1" applyBorder="1" applyAlignment="1" applyProtection="1">
      <alignment horizontal="center" vertical="center" wrapText="1"/>
      <protection locked="0"/>
    </xf>
    <xf numFmtId="0" fontId="29" fillId="0" borderId="27" xfId="0" applyFont="1" applyBorder="1" applyAlignment="1" applyProtection="1">
      <alignment horizontal="center" vertical="center" wrapText="1"/>
      <protection locked="0"/>
    </xf>
    <xf numFmtId="0" fontId="34" fillId="0" borderId="75" xfId="0" applyFont="1" applyBorder="1" applyAlignment="1" applyProtection="1">
      <alignment horizontal="justify" vertical="center" wrapText="1"/>
    </xf>
    <xf numFmtId="0" fontId="34" fillId="0" borderId="77" xfId="0" applyFont="1" applyBorder="1" applyAlignment="1" applyProtection="1">
      <alignment horizontal="justify" vertical="center" wrapText="1"/>
    </xf>
    <xf numFmtId="0" fontId="0" fillId="0" borderId="66" xfId="0" applyFont="1" applyBorder="1" applyAlignment="1" applyProtection="1">
      <alignment vertical="center" wrapText="1"/>
      <protection locked="0"/>
    </xf>
    <xf numFmtId="0" fontId="0" fillId="0" borderId="27" xfId="0" applyFont="1" applyBorder="1" applyAlignment="1" applyProtection="1">
      <alignment vertical="center" wrapText="1"/>
      <protection locked="0"/>
    </xf>
    <xf numFmtId="0" fontId="0" fillId="0" borderId="32" xfId="0" applyFont="1" applyBorder="1" applyAlignment="1" applyProtection="1">
      <alignment vertical="center" wrapText="1"/>
      <protection locked="0"/>
    </xf>
    <xf numFmtId="0" fontId="0" fillId="0" borderId="31" xfId="0" applyFont="1" applyBorder="1" applyAlignment="1" applyProtection="1">
      <alignment vertical="center" wrapText="1"/>
      <protection locked="0"/>
    </xf>
    <xf numFmtId="0" fontId="0" fillId="0" borderId="32" xfId="0" applyFont="1" applyBorder="1" applyAlignment="1" applyProtection="1">
      <alignment horizontal="justify" vertical="center" wrapText="1"/>
      <protection locked="0"/>
    </xf>
    <xf numFmtId="0" fontId="0" fillId="0" borderId="31" xfId="0" applyFont="1" applyBorder="1" applyAlignment="1" applyProtection="1">
      <alignment horizontal="justify" vertical="center" wrapText="1"/>
      <protection locked="0"/>
    </xf>
    <xf numFmtId="0" fontId="23" fillId="4" borderId="75" xfId="0" applyFont="1" applyFill="1" applyBorder="1" applyAlignment="1" applyProtection="1">
      <alignment horizontal="center" vertical="center" wrapText="1"/>
    </xf>
    <xf numFmtId="0" fontId="23" fillId="4" borderId="13" xfId="0" applyFont="1" applyFill="1" applyBorder="1" applyAlignment="1" applyProtection="1">
      <alignment horizontal="center" vertical="center" wrapText="1"/>
    </xf>
    <xf numFmtId="0" fontId="23" fillId="4" borderId="77" xfId="0" applyFont="1" applyFill="1" applyBorder="1" applyAlignment="1" applyProtection="1">
      <alignment horizontal="center" vertical="center" wrapText="1"/>
    </xf>
    <xf numFmtId="0" fontId="21" fillId="0" borderId="76" xfId="0" applyFont="1" applyBorder="1" applyAlignment="1" applyProtection="1">
      <alignment horizontal="justify" vertical="center" wrapText="1"/>
    </xf>
    <xf numFmtId="0" fontId="21" fillId="0" borderId="31" xfId="0" applyFont="1" applyBorder="1" applyAlignment="1" applyProtection="1">
      <alignment horizontal="justify" vertical="center" wrapText="1"/>
    </xf>
    <xf numFmtId="0" fontId="21" fillId="0" borderId="39" xfId="0" applyFont="1" applyBorder="1" applyAlignment="1" applyProtection="1">
      <alignment horizontal="justify" vertical="center" wrapText="1"/>
    </xf>
    <xf numFmtId="0" fontId="29" fillId="0" borderId="76" xfId="0" applyFont="1" applyBorder="1" applyAlignment="1" applyProtection="1">
      <alignment horizontal="center" vertical="center" wrapText="1"/>
      <protection locked="0"/>
    </xf>
    <xf numFmtId="0" fontId="29" fillId="0" borderId="39" xfId="0" applyFont="1" applyBorder="1" applyAlignment="1" applyProtection="1">
      <alignment horizontal="center" vertical="center" wrapText="1"/>
      <protection locked="0"/>
    </xf>
    <xf numFmtId="0" fontId="23" fillId="4" borderId="31" xfId="0" applyFont="1" applyFill="1" applyBorder="1" applyAlignment="1" applyProtection="1">
      <alignment horizontal="center" vertical="center" wrapText="1"/>
    </xf>
    <xf numFmtId="0" fontId="23" fillId="4" borderId="30" xfId="0" applyFont="1" applyFill="1" applyBorder="1" applyAlignment="1" applyProtection="1">
      <alignment horizontal="center" vertical="center" wrapText="1"/>
    </xf>
    <xf numFmtId="0" fontId="29" fillId="0" borderId="30" xfId="0" applyFont="1" applyBorder="1" applyAlignment="1" applyProtection="1">
      <alignment horizontal="center" vertical="center" wrapText="1"/>
      <protection locked="0"/>
    </xf>
    <xf numFmtId="0" fontId="23" fillId="4" borderId="32" xfId="0" applyFont="1" applyFill="1" applyBorder="1" applyAlignment="1" applyProtection="1">
      <alignment horizontal="center" vertical="center" wrapText="1"/>
    </xf>
    <xf numFmtId="0" fontId="21" fillId="0" borderId="32" xfId="0" applyFont="1" applyBorder="1" applyAlignment="1" applyProtection="1">
      <alignment horizontal="justify" vertical="center" wrapText="1"/>
    </xf>
    <xf numFmtId="0" fontId="21" fillId="0" borderId="30" xfId="0" applyFont="1" applyBorder="1" applyAlignment="1" applyProtection="1">
      <alignment horizontal="justify" vertical="center" wrapText="1"/>
    </xf>
    <xf numFmtId="0" fontId="12" fillId="3" borderId="74" xfId="0" applyFont="1" applyFill="1" applyBorder="1" applyAlignment="1" applyProtection="1">
      <alignment horizontal="center" vertical="center" wrapText="1"/>
      <protection locked="0"/>
    </xf>
    <xf numFmtId="0" fontId="2" fillId="2" borderId="26" xfId="0" applyFont="1" applyFill="1" applyBorder="1" applyAlignment="1" applyProtection="1">
      <alignment horizontal="center" vertical="center" wrapText="1"/>
      <protection locked="0"/>
    </xf>
    <xf numFmtId="0" fontId="23" fillId="0" borderId="75" xfId="0" applyFont="1" applyBorder="1" applyAlignment="1" applyProtection="1">
      <alignment horizontal="center" vertical="center" wrapText="1"/>
    </xf>
    <xf numFmtId="0" fontId="23" fillId="0" borderId="13" xfId="0" applyFont="1" applyBorder="1" applyAlignment="1" applyProtection="1">
      <alignment horizontal="center" vertical="center" wrapText="1"/>
    </xf>
    <xf numFmtId="0" fontId="23" fillId="0" borderId="77" xfId="0" applyFont="1" applyBorder="1" applyAlignment="1" applyProtection="1">
      <alignment horizontal="center" vertical="center" wrapText="1"/>
    </xf>
    <xf numFmtId="0" fontId="21" fillId="0" borderId="73" xfId="0" applyFont="1" applyBorder="1" applyAlignment="1" applyProtection="1">
      <alignment horizontal="justify" vertical="center" wrapText="1"/>
    </xf>
    <xf numFmtId="0" fontId="21" fillId="0" borderId="81" xfId="0" applyFont="1" applyBorder="1" applyAlignment="1" applyProtection="1">
      <alignment horizontal="justify" vertical="center" wrapText="1"/>
    </xf>
    <xf numFmtId="0" fontId="21" fillId="0" borderId="84" xfId="0" applyFont="1" applyBorder="1" applyAlignment="1" applyProtection="1">
      <alignment horizontal="justify" vertical="center" wrapText="1"/>
    </xf>
    <xf numFmtId="0" fontId="29" fillId="0" borderId="43" xfId="0" applyFont="1" applyBorder="1" applyAlignment="1" applyProtection="1">
      <alignment horizontal="center" vertical="center" wrapText="1"/>
      <protection locked="0"/>
    </xf>
    <xf numFmtId="0" fontId="29" fillId="0" borderId="40" xfId="0" applyFont="1" applyBorder="1" applyAlignment="1" applyProtection="1">
      <alignment horizontal="center" vertical="center" wrapText="1"/>
      <protection locked="0"/>
    </xf>
    <xf numFmtId="0" fontId="0" fillId="0" borderId="32" xfId="0" applyFont="1" applyBorder="1" applyAlignment="1" applyProtection="1">
      <alignment horizontal="center" vertical="center" wrapText="1"/>
      <protection locked="0"/>
    </xf>
    <xf numFmtId="0" fontId="0" fillId="0" borderId="31" xfId="0" applyFont="1" applyBorder="1" applyAlignment="1" applyProtection="1">
      <alignment horizontal="center" vertical="center" wrapText="1"/>
      <protection locked="0"/>
    </xf>
    <xf numFmtId="0" fontId="39" fillId="0" borderId="67" xfId="0" applyFont="1" applyBorder="1" applyAlignment="1" applyProtection="1">
      <alignment vertical="center" wrapText="1"/>
      <protection locked="0"/>
    </xf>
    <xf numFmtId="0" fontId="39" fillId="0" borderId="65" xfId="0" applyFont="1" applyBorder="1" applyAlignment="1" applyProtection="1">
      <alignment vertical="center" wrapText="1"/>
      <protection locked="0"/>
    </xf>
    <xf numFmtId="0" fontId="0" fillId="0" borderId="67" xfId="0" applyFont="1" applyBorder="1" applyAlignment="1" applyProtection="1">
      <alignment horizontal="center" vertical="center" wrapText="1"/>
      <protection locked="0"/>
    </xf>
    <xf numFmtId="0" fontId="0" fillId="0" borderId="68" xfId="0" applyFont="1" applyBorder="1" applyAlignment="1" applyProtection="1">
      <alignment horizontal="center" vertical="center" wrapText="1"/>
      <protection locked="0"/>
    </xf>
    <xf numFmtId="0" fontId="0" fillId="0" borderId="65" xfId="0" applyFont="1" applyBorder="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0" fontId="3" fillId="0" borderId="76" xfId="0" applyFont="1" applyBorder="1" applyAlignment="1" applyProtection="1">
      <alignment vertical="center" wrapText="1"/>
    </xf>
    <xf numFmtId="0" fontId="3" fillId="0" borderId="31" xfId="0" applyFont="1" applyBorder="1" applyAlignment="1" applyProtection="1">
      <alignment vertical="center" wrapText="1"/>
    </xf>
    <xf numFmtId="0" fontId="3" fillId="0" borderId="39" xfId="0" applyFont="1" applyBorder="1" applyAlignment="1" applyProtection="1">
      <alignment vertical="center" wrapText="1"/>
    </xf>
    <xf numFmtId="0" fontId="21" fillId="0" borderId="76"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0" fontId="21" fillId="0" borderId="78" xfId="0" applyFont="1" applyBorder="1" applyAlignment="1" applyProtection="1">
      <alignment horizontal="center" vertical="center" wrapText="1"/>
      <protection locked="0"/>
    </xf>
    <xf numFmtId="0" fontId="21" fillId="0" borderId="42" xfId="0" applyFont="1" applyBorder="1" applyAlignment="1" applyProtection="1">
      <alignment horizontal="center" vertical="center" wrapText="1"/>
      <protection locked="0"/>
    </xf>
    <xf numFmtId="0" fontId="0" fillId="0" borderId="30" xfId="0" applyFont="1" applyBorder="1" applyAlignment="1" applyProtection="1">
      <alignment horizontal="center" vertical="center" wrapText="1"/>
      <protection locked="0"/>
    </xf>
    <xf numFmtId="0" fontId="21" fillId="0" borderId="31" xfId="0" applyFont="1" applyBorder="1" applyAlignment="1" applyProtection="1">
      <alignment horizontal="left" vertical="center" wrapText="1"/>
    </xf>
    <xf numFmtId="0" fontId="21" fillId="0" borderId="30" xfId="0" applyFont="1" applyBorder="1" applyAlignment="1" applyProtection="1">
      <alignment horizontal="left" vertical="center" wrapText="1"/>
    </xf>
    <xf numFmtId="0" fontId="31" fillId="0" borderId="32" xfId="0" applyFont="1" applyBorder="1" applyAlignment="1" applyProtection="1">
      <alignment vertical="center" wrapText="1"/>
    </xf>
    <xf numFmtId="0" fontId="31" fillId="0" borderId="30" xfId="0" applyFont="1" applyBorder="1" applyAlignment="1" applyProtection="1">
      <alignment vertical="center" wrapText="1"/>
    </xf>
    <xf numFmtId="0" fontId="23" fillId="7" borderId="5" xfId="0" applyFont="1" applyFill="1" applyBorder="1" applyAlignment="1">
      <alignment horizontal="center" vertical="center" wrapText="1"/>
    </xf>
    <xf numFmtId="0" fontId="23" fillId="7" borderId="85" xfId="0" applyFont="1" applyFill="1" applyBorder="1" applyAlignment="1">
      <alignment horizontal="center" vertical="center" wrapText="1"/>
    </xf>
    <xf numFmtId="0" fontId="23" fillId="7" borderId="17"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85"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85"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3" fillId="0" borderId="0" xfId="0" applyFont="1" applyAlignment="1">
      <alignment vertical="center" wrapText="1"/>
    </xf>
    <xf numFmtId="0" fontId="3" fillId="0" borderId="38" xfId="0" applyFont="1" applyBorder="1" applyAlignment="1">
      <alignment vertical="center" wrapText="1"/>
    </xf>
    <xf numFmtId="0" fontId="3" fillId="0" borderId="5" xfId="0" applyFont="1" applyBorder="1" applyAlignment="1">
      <alignment vertical="center" wrapText="1"/>
    </xf>
    <xf numFmtId="0" fontId="3" fillId="0" borderId="17" xfId="0" applyFont="1" applyBorder="1" applyAlignment="1">
      <alignment vertical="center" wrapText="1"/>
    </xf>
    <xf numFmtId="0" fontId="12" fillId="3" borderId="41"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43"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3" fillId="0" borderId="36" xfId="0" applyFont="1" applyBorder="1" applyAlignment="1">
      <alignment vertical="center" wrapText="1"/>
    </xf>
    <xf numFmtId="0" fontId="3" fillId="0" borderId="7" xfId="0" applyFont="1" applyBorder="1" applyAlignment="1">
      <alignment vertical="center" wrapText="1"/>
    </xf>
    <xf numFmtId="0" fontId="3" fillId="0" borderId="23" xfId="0" applyFont="1" applyBorder="1" applyAlignment="1">
      <alignment vertical="center" wrapText="1"/>
    </xf>
    <xf numFmtId="0" fontId="3" fillId="0" borderId="11" xfId="0" applyFont="1" applyBorder="1" applyAlignment="1">
      <alignment vertical="center" wrapText="1"/>
    </xf>
    <xf numFmtId="0" fontId="3" fillId="0" borderId="24" xfId="0" applyFont="1" applyBorder="1" applyAlignment="1">
      <alignment vertical="center" wrapText="1"/>
    </xf>
    <xf numFmtId="0" fontId="3" fillId="0" borderId="21" xfId="0" applyFont="1" applyBorder="1" applyAlignment="1">
      <alignment vertical="center" wrapText="1"/>
    </xf>
    <xf numFmtId="0" fontId="2" fillId="0" borderId="0" xfId="0" applyFont="1" applyAlignment="1">
      <alignment horizontal="center" vertical="center" wrapText="1"/>
    </xf>
    <xf numFmtId="0" fontId="12" fillId="3" borderId="7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3" fillId="0" borderId="37" xfId="0" applyFont="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vertical="center" wrapText="1"/>
    </xf>
    <xf numFmtId="0" fontId="24" fillId="0" borderId="2" xfId="0" applyFont="1" applyBorder="1" applyAlignment="1">
      <alignment vertical="center" wrapText="1"/>
    </xf>
    <xf numFmtId="0" fontId="24" fillId="0" borderId="3" xfId="0" applyFont="1" applyBorder="1" applyAlignment="1">
      <alignment vertical="center" wrapText="1"/>
    </xf>
    <xf numFmtId="0" fontId="23" fillId="3" borderId="0" xfId="0" applyFont="1" applyFill="1" applyAlignment="1">
      <alignment horizontal="center" vertical="center"/>
    </xf>
  </cellXfs>
  <cellStyles count="8">
    <cellStyle name="Migliaia [0] 2" xfId="2" xr:uid="{6581BA4E-231A-46D7-8636-A976AC5A4B3E}"/>
    <cellStyle name="Normal" xfId="0" builtinId="0"/>
    <cellStyle name="Normal 2" xfId="7" xr:uid="{4A57EE1C-28FA-491E-8916-131B57313911}"/>
    <cellStyle name="Normal 3" xfId="1" xr:uid="{FB7842BA-48B0-4312-96EC-9F2903A8A419}"/>
    <cellStyle name="Normale 2" xfId="3" xr:uid="{AC5ED390-4C32-47CF-9D65-D0A7557DB640}"/>
    <cellStyle name="Normale 2 2" xfId="6" xr:uid="{94F0C222-85E0-484A-AF61-27301AD22F76}"/>
    <cellStyle name="Normale 3" xfId="4" xr:uid="{357BB93C-5B25-47E6-A158-C94673107F5C}"/>
    <cellStyle name="Valuta 2" xfId="5" xr:uid="{0CDBC970-B8D8-4AD6-B2D4-8DE97EE7A23E}"/>
  </cellStyles>
  <dxfs count="0"/>
  <tableStyles count="0" defaultTableStyle="TableStyleMedium2" defaultPivotStyle="PivotStyleLight16"/>
  <colors>
    <mruColors>
      <color rgb="FF003399"/>
      <color rgb="FF009F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82550</xdr:rowOff>
    </xdr:from>
    <xdr:to>
      <xdr:col>3</xdr:col>
      <xdr:colOff>1512271</xdr:colOff>
      <xdr:row>2</xdr:row>
      <xdr:rowOff>280291</xdr:rowOff>
    </xdr:to>
    <xdr:grpSp>
      <xdr:nvGrpSpPr>
        <xdr:cNvPr id="2" name="Group 1">
          <a:extLst>
            <a:ext uri="{FF2B5EF4-FFF2-40B4-BE49-F238E27FC236}">
              <a16:creationId xmlns:a16="http://schemas.microsoft.com/office/drawing/2014/main" id="{B9638893-3679-40E9-AE57-A837541AC2E2}"/>
            </a:ext>
          </a:extLst>
        </xdr:cNvPr>
        <xdr:cNvGrpSpPr/>
      </xdr:nvGrpSpPr>
      <xdr:grpSpPr>
        <a:xfrm>
          <a:off x="0" y="82550"/>
          <a:ext cx="8235800" cy="1183859"/>
          <a:chOff x="0" y="0"/>
          <a:chExt cx="3072384" cy="526694"/>
        </a:xfrm>
      </xdr:grpSpPr>
      <xdr:pic>
        <xdr:nvPicPr>
          <xdr:cNvPr id="3" name="Picture 2">
            <a:extLst>
              <a:ext uri="{FF2B5EF4-FFF2-40B4-BE49-F238E27FC236}">
                <a16:creationId xmlns:a16="http://schemas.microsoft.com/office/drawing/2014/main" id="{897ED29A-B4E3-877B-EE27-74A1A44F03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80DC915-878D-ACE6-4F0C-E57749C1D2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7A9232B-D8E0-BDF8-071E-5695F0B6C51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1F324DDE-C6AA-0D76-C57F-3DEBCED9E7D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752930</xdr:colOff>
      <xdr:row>0</xdr:row>
      <xdr:rowOff>208643</xdr:rowOff>
    </xdr:from>
    <xdr:to>
      <xdr:col>4</xdr:col>
      <xdr:colOff>897016</xdr:colOff>
      <xdr:row>2</xdr:row>
      <xdr:rowOff>408214</xdr:rowOff>
    </xdr:to>
    <xdr:grpSp>
      <xdr:nvGrpSpPr>
        <xdr:cNvPr id="2" name="Group 1">
          <a:extLst>
            <a:ext uri="{FF2B5EF4-FFF2-40B4-BE49-F238E27FC236}">
              <a16:creationId xmlns:a16="http://schemas.microsoft.com/office/drawing/2014/main" id="{D33F59D8-ABC1-48FD-9CAC-40CDC6FB86C0}"/>
            </a:ext>
          </a:extLst>
        </xdr:cNvPr>
        <xdr:cNvGrpSpPr/>
      </xdr:nvGrpSpPr>
      <xdr:grpSpPr>
        <a:xfrm>
          <a:off x="752930" y="208643"/>
          <a:ext cx="8221286" cy="1201057"/>
          <a:chOff x="0" y="0"/>
          <a:chExt cx="3072384" cy="526694"/>
        </a:xfrm>
      </xdr:grpSpPr>
      <xdr:pic>
        <xdr:nvPicPr>
          <xdr:cNvPr id="3" name="Picture 2">
            <a:extLst>
              <a:ext uri="{FF2B5EF4-FFF2-40B4-BE49-F238E27FC236}">
                <a16:creationId xmlns:a16="http://schemas.microsoft.com/office/drawing/2014/main" id="{FACC5E22-0CCE-C229-621B-3BB414C002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70D8808-BB7B-C919-DE90-6BB956F9926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BF94D733-BC07-1363-1F3D-9ACB2351C7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694C2BA-5B83-125F-7839-B6C0DE1C8B5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1714501</xdr:colOff>
      <xdr:row>0</xdr:row>
      <xdr:rowOff>253997</xdr:rowOff>
    </xdr:from>
    <xdr:to>
      <xdr:col>9</xdr:col>
      <xdr:colOff>733730</xdr:colOff>
      <xdr:row>2</xdr:row>
      <xdr:rowOff>417282</xdr:rowOff>
    </xdr:to>
    <xdr:grpSp>
      <xdr:nvGrpSpPr>
        <xdr:cNvPr id="7" name="Group 6">
          <a:extLst>
            <a:ext uri="{FF2B5EF4-FFF2-40B4-BE49-F238E27FC236}">
              <a16:creationId xmlns:a16="http://schemas.microsoft.com/office/drawing/2014/main" id="{C06A48BD-9163-4941-8129-C759558A3135}"/>
            </a:ext>
          </a:extLst>
        </xdr:cNvPr>
        <xdr:cNvGrpSpPr/>
      </xdr:nvGrpSpPr>
      <xdr:grpSpPr>
        <a:xfrm>
          <a:off x="1714501" y="253997"/>
          <a:ext cx="11102372" cy="1164771"/>
          <a:chOff x="0" y="0"/>
          <a:chExt cx="3072384" cy="526694"/>
        </a:xfrm>
      </xdr:grpSpPr>
      <xdr:pic>
        <xdr:nvPicPr>
          <xdr:cNvPr id="8" name="Picture 7">
            <a:extLst>
              <a:ext uri="{FF2B5EF4-FFF2-40B4-BE49-F238E27FC236}">
                <a16:creationId xmlns:a16="http://schemas.microsoft.com/office/drawing/2014/main" id="{176E09F8-2B73-9013-39AD-081042EB3D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758E05BB-0C80-8CD8-332B-0BDEDDCDFD7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24939A63-CA2D-48B2-7A9E-6A9A39CB6D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24DB99D5-5DBF-1F5D-632D-4E4C2567AD4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154214</xdr:colOff>
      <xdr:row>0</xdr:row>
      <xdr:rowOff>199571</xdr:rowOff>
    </xdr:from>
    <xdr:to>
      <xdr:col>6</xdr:col>
      <xdr:colOff>1922085</xdr:colOff>
      <xdr:row>2</xdr:row>
      <xdr:rowOff>398246</xdr:rowOff>
    </xdr:to>
    <xdr:grpSp>
      <xdr:nvGrpSpPr>
        <xdr:cNvPr id="7" name="Group 6">
          <a:extLst>
            <a:ext uri="{FF2B5EF4-FFF2-40B4-BE49-F238E27FC236}">
              <a16:creationId xmlns:a16="http://schemas.microsoft.com/office/drawing/2014/main" id="{14C59F2B-005D-44D9-BC2F-BBEE765E7185}"/>
            </a:ext>
          </a:extLst>
        </xdr:cNvPr>
        <xdr:cNvGrpSpPr/>
      </xdr:nvGrpSpPr>
      <xdr:grpSpPr>
        <a:xfrm>
          <a:off x="154214" y="199571"/>
          <a:ext cx="8260111" cy="1189275"/>
          <a:chOff x="0" y="0"/>
          <a:chExt cx="3072384" cy="526694"/>
        </a:xfrm>
      </xdr:grpSpPr>
      <xdr:pic>
        <xdr:nvPicPr>
          <xdr:cNvPr id="8" name="Picture 7">
            <a:extLst>
              <a:ext uri="{FF2B5EF4-FFF2-40B4-BE49-F238E27FC236}">
                <a16:creationId xmlns:a16="http://schemas.microsoft.com/office/drawing/2014/main" id="{92AA1087-6AB8-D5CF-C602-B983B4C8BD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0EF4AFFB-A760-DDB9-5499-D5D31B60489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C9BDE7A4-A66D-F9C0-45BB-DE4D1A1E27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20BF5965-43C4-A37B-C08F-667BEF5CBA1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2050143</xdr:colOff>
      <xdr:row>0</xdr:row>
      <xdr:rowOff>217714</xdr:rowOff>
    </xdr:from>
    <xdr:to>
      <xdr:col>7</xdr:col>
      <xdr:colOff>207586</xdr:colOff>
      <xdr:row>2</xdr:row>
      <xdr:rowOff>418657</xdr:rowOff>
    </xdr:to>
    <xdr:grpSp>
      <xdr:nvGrpSpPr>
        <xdr:cNvPr id="7" name="Group 6">
          <a:extLst>
            <a:ext uri="{FF2B5EF4-FFF2-40B4-BE49-F238E27FC236}">
              <a16:creationId xmlns:a16="http://schemas.microsoft.com/office/drawing/2014/main" id="{1FE217A8-9E6F-459F-A922-6D7CA668C03E}"/>
            </a:ext>
          </a:extLst>
        </xdr:cNvPr>
        <xdr:cNvGrpSpPr/>
      </xdr:nvGrpSpPr>
      <xdr:grpSpPr>
        <a:xfrm>
          <a:off x="2050143" y="217714"/>
          <a:ext cx="8183186" cy="1202429"/>
          <a:chOff x="0" y="0"/>
          <a:chExt cx="3072384" cy="526694"/>
        </a:xfrm>
      </xdr:grpSpPr>
      <xdr:pic>
        <xdr:nvPicPr>
          <xdr:cNvPr id="8" name="Picture 7">
            <a:extLst>
              <a:ext uri="{FF2B5EF4-FFF2-40B4-BE49-F238E27FC236}">
                <a16:creationId xmlns:a16="http://schemas.microsoft.com/office/drawing/2014/main" id="{B3397F51-CA1F-C411-D763-531EF3FE2F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2F635E6A-1B7E-B98F-89DF-61B1CC0823A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BAB4B047-8E05-7AFA-8E50-CD4E3C9A271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86E7546A-583B-86F0-758B-97154E91B0E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908A0-B9C9-42D7-893A-51211CE9B5C7}">
  <sheetPr>
    <pageSetUpPr fitToPage="1"/>
  </sheetPr>
  <dimension ref="A1:J68"/>
  <sheetViews>
    <sheetView view="pageBreakPreview" topLeftCell="A49" zoomScale="68" zoomScaleNormal="100" zoomScaleSheetLayoutView="68" workbookViewId="0">
      <selection activeCell="B54" sqref="B54"/>
    </sheetView>
  </sheetViews>
  <sheetFormatPr defaultColWidth="8.77734375" defaultRowHeight="39.450000000000003" customHeight="1"/>
  <cols>
    <col min="1" max="1" width="38.77734375" style="2" bestFit="1" customWidth="1"/>
    <col min="2" max="2" width="39" style="2" customWidth="1"/>
    <col min="3" max="3" width="20.21875" style="2" customWidth="1"/>
    <col min="4" max="4" width="24.5546875" style="2" customWidth="1"/>
    <col min="5" max="5" width="8.77734375" style="51"/>
    <col min="6" max="8" width="8.77734375" style="2"/>
    <col min="9" max="9" width="9.109375" style="2" customWidth="1"/>
    <col min="10" max="10" width="255.6640625" style="2" hidden="1" customWidth="1"/>
    <col min="11" max="16384" width="8.77734375" style="2"/>
  </cols>
  <sheetData>
    <row r="1" spans="1:10" ht="39.450000000000003" customHeight="1">
      <c r="A1" s="51"/>
      <c r="B1" s="51"/>
      <c r="C1" s="51"/>
      <c r="D1" s="51"/>
    </row>
    <row r="2" spans="1:10" ht="39.450000000000003" customHeight="1">
      <c r="A2" s="51"/>
      <c r="B2" s="51"/>
      <c r="C2" s="51"/>
      <c r="D2" s="51"/>
    </row>
    <row r="3" spans="1:10" ht="39.450000000000003" customHeight="1">
      <c r="A3" s="51"/>
      <c r="B3" s="51"/>
      <c r="C3" s="51"/>
      <c r="D3" s="51"/>
    </row>
    <row r="4" spans="1:10" ht="39.450000000000003" customHeight="1">
      <c r="A4" s="244" t="s">
        <v>458</v>
      </c>
      <c r="B4" s="244"/>
      <c r="C4" s="244"/>
      <c r="D4" s="244"/>
    </row>
    <row r="5" spans="1:10" ht="21.45" customHeight="1">
      <c r="A5" s="52"/>
      <c r="B5" s="52"/>
      <c r="C5" s="52"/>
      <c r="D5" s="52"/>
    </row>
    <row r="6" spans="1:10" ht="13.8">
      <c r="A6" s="53" t="s">
        <v>283</v>
      </c>
      <c r="B6" s="54"/>
      <c r="C6" s="54"/>
      <c r="D6" s="54"/>
    </row>
    <row r="7" spans="1:10" ht="13.8">
      <c r="A7" s="245" t="s">
        <v>284</v>
      </c>
      <c r="B7" s="245"/>
      <c r="C7" s="245"/>
      <c r="D7" s="245"/>
    </row>
    <row r="8" spans="1:10" ht="13.8">
      <c r="A8" s="245" t="s">
        <v>285</v>
      </c>
      <c r="B8" s="245"/>
      <c r="C8" s="245"/>
      <c r="D8" s="245"/>
    </row>
    <row r="9" spans="1:10" ht="13.8">
      <c r="A9" s="245" t="s">
        <v>286</v>
      </c>
      <c r="B9" s="245"/>
      <c r="C9" s="245"/>
      <c r="D9" s="245"/>
    </row>
    <row r="10" spans="1:10" ht="13.8">
      <c r="A10" s="245" t="s">
        <v>287</v>
      </c>
      <c r="B10" s="245"/>
      <c r="C10" s="245"/>
      <c r="D10" s="245"/>
    </row>
    <row r="11" spans="1:10" ht="13.8">
      <c r="A11" s="54"/>
      <c r="B11" s="54"/>
      <c r="C11" s="54"/>
      <c r="D11" s="54"/>
    </row>
    <row r="12" spans="1:10" ht="13.8">
      <c r="A12" s="232" t="s">
        <v>284</v>
      </c>
      <c r="B12" s="232"/>
      <c r="C12" s="232"/>
      <c r="D12" s="232"/>
    </row>
    <row r="13" spans="1:10" ht="14.4" thickBot="1">
      <c r="B13" s="51"/>
      <c r="C13" s="51"/>
      <c r="D13" s="51"/>
      <c r="J13" s="2" t="s">
        <v>27</v>
      </c>
    </row>
    <row r="14" spans="1:10" ht="14.4" thickBot="1">
      <c r="A14" s="55" t="s">
        <v>20</v>
      </c>
      <c r="B14" s="56"/>
      <c r="C14" s="57"/>
      <c r="D14" s="57"/>
      <c r="J14" s="2" t="s">
        <v>26</v>
      </c>
    </row>
    <row r="15" spans="1:10" ht="14.4" thickBot="1">
      <c r="A15" s="58" t="s">
        <v>22</v>
      </c>
      <c r="B15" s="59"/>
      <c r="C15" s="60"/>
      <c r="D15" s="51"/>
      <c r="J15" s="2" t="s">
        <v>25</v>
      </c>
    </row>
    <row r="16" spans="1:10" ht="14.4" thickBot="1">
      <c r="A16" s="58" t="s">
        <v>21</v>
      </c>
      <c r="B16" s="59"/>
      <c r="C16" s="60"/>
      <c r="D16" s="51"/>
      <c r="J16" s="2" t="s">
        <v>28</v>
      </c>
    </row>
    <row r="17" spans="1:10" ht="14.4" thickBot="1">
      <c r="A17" s="58" t="s">
        <v>2</v>
      </c>
      <c r="B17" s="61"/>
      <c r="C17" s="57"/>
      <c r="D17" s="51"/>
    </row>
    <row r="18" spans="1:10" ht="14.4" thickBot="1">
      <c r="A18" s="58" t="s">
        <v>0</v>
      </c>
      <c r="B18" s="59"/>
      <c r="C18" s="60"/>
      <c r="D18" s="51"/>
      <c r="J18" s="2" t="s">
        <v>32</v>
      </c>
    </row>
    <row r="19" spans="1:10" ht="14.4" thickBot="1">
      <c r="A19" s="58" t="s">
        <v>19</v>
      </c>
      <c r="B19" s="61"/>
      <c r="C19" s="57"/>
      <c r="D19" s="51"/>
      <c r="J19" s="2" t="s">
        <v>33</v>
      </c>
    </row>
    <row r="20" spans="1:10" ht="14.4" thickBot="1">
      <c r="A20" s="58" t="s">
        <v>288</v>
      </c>
      <c r="B20" s="61"/>
      <c r="C20" s="57"/>
      <c r="D20" s="51"/>
      <c r="J20" s="2" t="s">
        <v>34</v>
      </c>
    </row>
    <row r="21" spans="1:10" ht="39.450000000000003" customHeight="1" thickBot="1">
      <c r="A21" s="58" t="s">
        <v>1</v>
      </c>
      <c r="B21" s="61"/>
      <c r="C21" s="57"/>
      <c r="D21" s="51"/>
      <c r="J21" s="2" t="s">
        <v>35</v>
      </c>
    </row>
    <row r="22" spans="1:10" ht="24" customHeight="1">
      <c r="A22" s="62" t="s">
        <v>23</v>
      </c>
      <c r="B22" s="63">
        <f>+B23+B24+B25</f>
        <v>0</v>
      </c>
      <c r="C22" s="64"/>
      <c r="D22" s="51"/>
      <c r="J22" s="2" t="s">
        <v>36</v>
      </c>
    </row>
    <row r="23" spans="1:10" ht="24" customHeight="1">
      <c r="A23" s="65" t="s">
        <v>29</v>
      </c>
      <c r="B23" s="63"/>
      <c r="C23" s="64"/>
      <c r="D23" s="51"/>
      <c r="J23" s="2" t="s">
        <v>37</v>
      </c>
    </row>
    <row r="24" spans="1:10" ht="24" customHeight="1">
      <c r="A24" s="65" t="s">
        <v>30</v>
      </c>
      <c r="B24" s="63"/>
      <c r="C24" s="64"/>
      <c r="D24" s="51"/>
      <c r="J24" s="2" t="s">
        <v>38</v>
      </c>
    </row>
    <row r="25" spans="1:10" ht="24" customHeight="1" thickBot="1">
      <c r="A25" s="65" t="s">
        <v>31</v>
      </c>
      <c r="B25" s="63"/>
      <c r="C25" s="64"/>
      <c r="D25" s="51"/>
      <c r="J25" s="2" t="s">
        <v>39</v>
      </c>
    </row>
    <row r="26" spans="1:10" ht="14.4" thickBot="1">
      <c r="A26" s="66" t="s">
        <v>24</v>
      </c>
      <c r="B26" s="67"/>
      <c r="C26" s="64"/>
      <c r="D26" s="51"/>
      <c r="J26" s="2" t="s">
        <v>40</v>
      </c>
    </row>
    <row r="27" spans="1:10" ht="14.4" thickBot="1">
      <c r="A27" s="58" t="s">
        <v>63</v>
      </c>
      <c r="B27" s="63"/>
      <c r="C27" s="64"/>
      <c r="D27" s="51"/>
    </row>
    <row r="28" spans="1:10" ht="14.4" thickBot="1">
      <c r="A28" s="68" t="s">
        <v>3</v>
      </c>
      <c r="B28" s="56"/>
      <c r="C28" s="57"/>
      <c r="D28" s="51"/>
      <c r="J28" s="2" t="s">
        <v>42</v>
      </c>
    </row>
    <row r="29" spans="1:10" ht="39.450000000000003" customHeight="1">
      <c r="J29" s="2" t="s">
        <v>43</v>
      </c>
    </row>
    <row r="30" spans="1:10" ht="13.8">
      <c r="A30" s="232" t="s">
        <v>290</v>
      </c>
      <c r="B30" s="232"/>
      <c r="C30" s="232"/>
      <c r="D30" s="232"/>
      <c r="J30" s="2" t="s">
        <v>44</v>
      </c>
    </row>
    <row r="31" spans="1:10" ht="39.450000000000003" customHeight="1">
      <c r="A31" s="233"/>
      <c r="B31" s="233"/>
      <c r="C31" s="233"/>
      <c r="D31" s="233"/>
      <c r="J31" s="2" t="s">
        <v>45</v>
      </c>
    </row>
    <row r="32" spans="1:10" ht="13.8">
      <c r="A32" s="232" t="s">
        <v>291</v>
      </c>
      <c r="B32" s="232"/>
      <c r="C32" s="232"/>
      <c r="D32" s="232"/>
      <c r="J32" s="2" t="s">
        <v>52</v>
      </c>
    </row>
    <row r="33" spans="1:10" ht="13.8">
      <c r="J33" s="2" t="s">
        <v>53</v>
      </c>
    </row>
    <row r="34" spans="1:10" ht="13.8">
      <c r="A34" s="21" t="s">
        <v>4</v>
      </c>
      <c r="B34" s="234"/>
      <c r="C34" s="235"/>
      <c r="D34" s="236"/>
      <c r="J34" s="2" t="s">
        <v>54</v>
      </c>
    </row>
    <row r="35" spans="1:10" ht="27.6">
      <c r="A35" s="21" t="s">
        <v>5</v>
      </c>
      <c r="B35" s="234"/>
      <c r="C35" s="235"/>
      <c r="D35" s="236"/>
      <c r="J35" s="2" t="s">
        <v>55</v>
      </c>
    </row>
    <row r="36" spans="1:10" ht="27.6">
      <c r="A36" s="21" t="s">
        <v>457</v>
      </c>
      <c r="B36" s="237"/>
      <c r="C36" s="237"/>
      <c r="D36" s="237"/>
    </row>
    <row r="37" spans="1:10" ht="13.8">
      <c r="A37" s="21" t="s">
        <v>6</v>
      </c>
      <c r="B37" s="238"/>
      <c r="C37" s="238"/>
      <c r="D37" s="238"/>
      <c r="J37" s="2" t="s">
        <v>61</v>
      </c>
    </row>
    <row r="38" spans="1:10" ht="13.8">
      <c r="A38" s="21" t="s">
        <v>7</v>
      </c>
      <c r="B38" s="238"/>
      <c r="C38" s="238"/>
      <c r="D38" s="238"/>
      <c r="J38" s="2" t="s">
        <v>62</v>
      </c>
    </row>
    <row r="39" spans="1:10" ht="27.6">
      <c r="A39" s="21" t="s">
        <v>8</v>
      </c>
      <c r="B39" s="238"/>
      <c r="C39" s="238"/>
      <c r="D39" s="238"/>
    </row>
    <row r="40" spans="1:10" ht="13.8">
      <c r="A40" s="239" t="s">
        <v>17</v>
      </c>
      <c r="B40" s="49" t="s">
        <v>9</v>
      </c>
      <c r="C40" s="240"/>
      <c r="D40" s="241"/>
      <c r="J40" s="2" t="s">
        <v>319</v>
      </c>
    </row>
    <row r="41" spans="1:10" ht="13.8">
      <c r="A41" s="239"/>
      <c r="B41" s="49" t="s">
        <v>10</v>
      </c>
      <c r="C41" s="240"/>
      <c r="D41" s="241"/>
      <c r="J41" s="2" t="s">
        <v>320</v>
      </c>
    </row>
    <row r="42" spans="1:10" ht="13.8">
      <c r="A42" s="239"/>
      <c r="B42" s="49" t="s">
        <v>11</v>
      </c>
      <c r="C42" s="240"/>
      <c r="D42" s="241"/>
      <c r="J42" s="2" t="s">
        <v>321</v>
      </c>
    </row>
    <row r="43" spans="1:10" ht="27.6">
      <c r="A43" s="239"/>
      <c r="B43" s="49" t="s">
        <v>12</v>
      </c>
      <c r="C43" s="242">
        <f>+D40-D42</f>
        <v>0</v>
      </c>
      <c r="D43" s="243"/>
    </row>
    <row r="44" spans="1:10" ht="27.6">
      <c r="A44" s="50" t="s">
        <v>451</v>
      </c>
      <c r="B44" s="238"/>
      <c r="C44" s="238"/>
      <c r="D44" s="238"/>
    </row>
    <row r="46" spans="1:10" ht="13.8">
      <c r="A46" s="232" t="s">
        <v>287</v>
      </c>
      <c r="B46" s="232"/>
      <c r="C46" s="232"/>
      <c r="D46" s="232"/>
    </row>
    <row r="47" spans="1:10" ht="14.4" thickBot="1">
      <c r="A47" s="229" t="s">
        <v>450</v>
      </c>
      <c r="B47" s="229"/>
      <c r="C47" s="229"/>
      <c r="D47" s="229"/>
      <c r="E47" s="69"/>
      <c r="F47" s="70"/>
      <c r="G47" s="70"/>
      <c r="H47" s="70"/>
      <c r="I47" s="70"/>
      <c r="J47" s="70"/>
    </row>
    <row r="48" spans="1:10" ht="41.4">
      <c r="A48" s="71" t="s">
        <v>294</v>
      </c>
      <c r="B48" s="72" t="s">
        <v>295</v>
      </c>
      <c r="C48" s="72" t="s">
        <v>325</v>
      </c>
      <c r="D48" s="73" t="s">
        <v>296</v>
      </c>
      <c r="I48" s="74"/>
      <c r="J48" s="75">
        <f>+SUM(J49:J50)</f>
        <v>0</v>
      </c>
    </row>
    <row r="49" spans="1:4" ht="39.450000000000003" customHeight="1">
      <c r="A49" s="51"/>
      <c r="B49" s="51"/>
      <c r="C49" s="51"/>
      <c r="D49" s="87">
        <f>+'3_Check list'!$G$32</f>
        <v>0</v>
      </c>
    </row>
    <row r="50" spans="1:4" ht="39.450000000000003" customHeight="1">
      <c r="A50" s="229" t="s">
        <v>306</v>
      </c>
      <c r="B50" s="229"/>
      <c r="C50" s="229"/>
      <c r="D50" s="229"/>
    </row>
    <row r="51" spans="1:4" ht="39.450000000000003" customHeight="1">
      <c r="A51" s="71" t="s">
        <v>294</v>
      </c>
      <c r="B51" s="72" t="s">
        <v>295</v>
      </c>
      <c r="C51" s="72" t="s">
        <v>325</v>
      </c>
      <c r="D51" s="73" t="s">
        <v>296</v>
      </c>
    </row>
    <row r="52" spans="1:4" ht="39.450000000000003" customHeight="1">
      <c r="A52" s="51"/>
      <c r="B52" s="51"/>
      <c r="C52" s="51"/>
      <c r="D52" s="87">
        <f>+'3_Check list'!$G$76</f>
        <v>0</v>
      </c>
    </row>
    <row r="53" spans="1:4" ht="39.450000000000003" customHeight="1">
      <c r="A53" s="229" t="s">
        <v>426</v>
      </c>
      <c r="B53" s="229"/>
      <c r="C53" s="229"/>
      <c r="D53" s="229"/>
    </row>
    <row r="54" spans="1:4" ht="39.450000000000003" customHeight="1">
      <c r="A54" s="71" t="s">
        <v>294</v>
      </c>
      <c r="B54" s="72" t="s">
        <v>295</v>
      </c>
      <c r="C54" s="72" t="s">
        <v>325</v>
      </c>
      <c r="D54" s="73" t="s">
        <v>296</v>
      </c>
    </row>
    <row r="55" spans="1:4" ht="39.450000000000003" customHeight="1">
      <c r="A55" s="76"/>
      <c r="B55" s="77"/>
      <c r="C55" s="77"/>
      <c r="D55" s="78"/>
    </row>
    <row r="56" spans="1:4" s="91" customFormat="1" ht="39.450000000000003" customHeight="1">
      <c r="A56" s="88"/>
      <c r="B56" s="89"/>
      <c r="C56" s="89"/>
      <c r="D56" s="90">
        <f>+'3_Check list'!G110</f>
        <v>0</v>
      </c>
    </row>
    <row r="57" spans="1:4" ht="39.450000000000003" customHeight="1">
      <c r="A57" s="229" t="s">
        <v>498</v>
      </c>
      <c r="B57" s="229"/>
      <c r="C57" s="229"/>
      <c r="D57" s="229"/>
    </row>
    <row r="58" spans="1:4" ht="39.450000000000003" customHeight="1">
      <c r="A58" s="71" t="s">
        <v>294</v>
      </c>
      <c r="B58" s="72" t="s">
        <v>295</v>
      </c>
      <c r="C58" s="72" t="s">
        <v>325</v>
      </c>
      <c r="D58" s="73" t="s">
        <v>296</v>
      </c>
    </row>
    <row r="59" spans="1:4" ht="39.450000000000003" customHeight="1">
      <c r="A59" s="76"/>
      <c r="B59" s="77"/>
      <c r="C59" s="77"/>
      <c r="D59" s="78"/>
    </row>
    <row r="60" spans="1:4" ht="39.450000000000003" customHeight="1">
      <c r="A60" s="79"/>
      <c r="B60" s="80"/>
      <c r="C60" s="80"/>
      <c r="D60" s="81">
        <f>+'3_Check list'!G122</f>
        <v>0</v>
      </c>
    </row>
    <row r="61" spans="1:4" ht="39.450000000000003" customHeight="1">
      <c r="A61" s="229" t="s">
        <v>499</v>
      </c>
      <c r="B61" s="229"/>
      <c r="C61" s="229"/>
      <c r="D61" s="229"/>
    </row>
    <row r="62" spans="1:4" ht="39.450000000000003" customHeight="1">
      <c r="A62" s="71" t="s">
        <v>294</v>
      </c>
      <c r="B62" s="72" t="s">
        <v>295</v>
      </c>
      <c r="C62" s="72" t="s">
        <v>325</v>
      </c>
      <c r="D62" s="73" t="s">
        <v>296</v>
      </c>
    </row>
    <row r="63" spans="1:4" ht="39.450000000000003" customHeight="1">
      <c r="A63" s="76"/>
      <c r="B63" s="77"/>
      <c r="C63" s="77"/>
      <c r="D63" s="78"/>
    </row>
    <row r="64" spans="1:4" ht="39.450000000000003" customHeight="1">
      <c r="A64" s="79"/>
      <c r="B64" s="80"/>
      <c r="C64" s="80"/>
      <c r="D64" s="81">
        <f>+'3_Check list'!G130</f>
        <v>0</v>
      </c>
    </row>
    <row r="65" spans="1:4" ht="39.450000000000003" customHeight="1">
      <c r="A65" s="229" t="s">
        <v>297</v>
      </c>
      <c r="B65" s="229"/>
      <c r="C65" s="229"/>
      <c r="D65" s="229"/>
    </row>
    <row r="66" spans="1:4" ht="39.450000000000003" customHeight="1">
      <c r="A66" s="230" t="s">
        <v>294</v>
      </c>
      <c r="B66" s="231"/>
      <c r="C66" s="82" t="s">
        <v>325</v>
      </c>
      <c r="D66" s="73" t="s">
        <v>296</v>
      </c>
    </row>
    <row r="67" spans="1:4" ht="39.450000000000003" customHeight="1">
      <c r="A67" s="83"/>
      <c r="B67" s="84"/>
      <c r="C67" s="84"/>
      <c r="D67" s="85">
        <f>+D64+D60+D56+D52+D49</f>
        <v>0</v>
      </c>
    </row>
    <row r="68" spans="1:4" ht="39.450000000000003" customHeight="1">
      <c r="A68" s="86" t="s">
        <v>298</v>
      </c>
      <c r="B68" s="226"/>
      <c r="C68" s="227"/>
      <c r="D68" s="228"/>
    </row>
  </sheetData>
  <mergeCells count="30">
    <mergeCell ref="A12:D12"/>
    <mergeCell ref="A4:D4"/>
    <mergeCell ref="A7:D7"/>
    <mergeCell ref="A8:D8"/>
    <mergeCell ref="A9:D9"/>
    <mergeCell ref="A10:D10"/>
    <mergeCell ref="A46:D46"/>
    <mergeCell ref="A30:D30"/>
    <mergeCell ref="A31:D31"/>
    <mergeCell ref="A32:D32"/>
    <mergeCell ref="B34:D34"/>
    <mergeCell ref="B35:D35"/>
    <mergeCell ref="B36:D36"/>
    <mergeCell ref="B37:D37"/>
    <mergeCell ref="B38:D38"/>
    <mergeCell ref="B39:D39"/>
    <mergeCell ref="A40:A43"/>
    <mergeCell ref="B44:D44"/>
    <mergeCell ref="C40:D40"/>
    <mergeCell ref="C41:D41"/>
    <mergeCell ref="C43:D43"/>
    <mergeCell ref="C42:D42"/>
    <mergeCell ref="B68:D68"/>
    <mergeCell ref="A47:D47"/>
    <mergeCell ref="A50:D50"/>
    <mergeCell ref="A57:D57"/>
    <mergeCell ref="A65:D65"/>
    <mergeCell ref="A66:B66"/>
    <mergeCell ref="A53:D53"/>
    <mergeCell ref="A61:D61"/>
  </mergeCells>
  <dataValidations count="5">
    <dataValidation type="list" allowBlank="1" showInputMessage="1" showErrorMessage="1" sqref="B15:C15" xr:uid="{CC029AC1-5112-47F5-91DD-F7296831D824}">
      <formula1>$J$18:$J$26</formula1>
    </dataValidation>
    <dataValidation type="list" allowBlank="1" showInputMessage="1" showErrorMessage="1" sqref="B14:C14" xr:uid="{FD3B3742-B029-433F-9E41-1305F777472C}">
      <formula1>$J$13:$J$16</formula1>
    </dataValidation>
    <dataValidation type="list" allowBlank="1" showInputMessage="1" showErrorMessage="1" sqref="B44:D44" xr:uid="{25AA1380-8475-4B33-A84C-42BD43C73FDA}">
      <formula1>$J$40:$J$42</formula1>
    </dataValidation>
    <dataValidation type="list" allowBlank="1" showInputMessage="1" showErrorMessage="1" sqref="B28:C28" xr:uid="{78C772B6-53DE-41C8-B599-F391DA345E86}">
      <formula1>$J$37:$J$38</formula1>
    </dataValidation>
    <dataValidation type="list" allowBlank="1" showInputMessage="1" showErrorMessage="1" sqref="B16:C16" xr:uid="{5A5DEA46-1E04-453F-B1E0-C14D0D46FFFC}">
      <formula1>$J$28:$J$35</formula1>
    </dataValidation>
  </dataValidations>
  <pageMargins left="0.70866141732283472" right="0.70866141732283472" top="0.74803149606299213" bottom="0.74803149606299213" header="0.31496062992125984" footer="0.31496062992125984"/>
  <pageSetup paperSize="9" scale="71" fitToHeight="0" orientation="portrait" r:id="rId1"/>
  <headerFooter>
    <oddFooter>&amp;LD.3b_All. 5) Verb-CL in loco Aiuti (a)(d)(e)</oddFooter>
  </headerFooter>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2D6D-3B49-40C8-BF32-8E71A3F3B209}">
  <dimension ref="A1:K111"/>
  <sheetViews>
    <sheetView view="pageBreakPreview" zoomScale="70" zoomScaleNormal="70" zoomScaleSheetLayoutView="70" workbookViewId="0">
      <selection activeCell="A6" sqref="A6:E6"/>
    </sheetView>
  </sheetViews>
  <sheetFormatPr defaultColWidth="8.77734375" defaultRowHeight="13.8"/>
  <cols>
    <col min="1" max="1" width="38.77734375" style="3" bestFit="1" customWidth="1"/>
    <col min="2" max="2" width="39" style="3" customWidth="1"/>
    <col min="3" max="3" width="17.77734375" style="3" customWidth="1"/>
    <col min="4" max="4" width="22.21875" style="3" customWidth="1"/>
    <col min="5" max="5" width="28.109375" style="3" customWidth="1"/>
    <col min="6" max="9" width="8.77734375" style="3"/>
    <col min="10" max="10" width="9.109375" style="3" customWidth="1"/>
    <col min="11" max="11" width="255.6640625" style="3" hidden="1" customWidth="1"/>
    <col min="12" max="16384" width="8.77734375" style="3"/>
  </cols>
  <sheetData>
    <row r="1" spans="1:5" ht="39.450000000000003" customHeight="1">
      <c r="A1" s="5"/>
      <c r="B1" s="5"/>
      <c r="C1" s="5"/>
      <c r="D1" s="5"/>
      <c r="E1" s="5"/>
    </row>
    <row r="2" spans="1:5" ht="39.450000000000003" customHeight="1">
      <c r="A2" s="5"/>
      <c r="B2" s="5"/>
      <c r="C2" s="5"/>
      <c r="D2" s="5"/>
      <c r="E2" s="5"/>
    </row>
    <row r="3" spans="1:5" ht="39.450000000000003" customHeight="1">
      <c r="A3" s="5"/>
      <c r="B3" s="5"/>
      <c r="C3" s="5"/>
      <c r="D3" s="5"/>
      <c r="E3" s="5"/>
    </row>
    <row r="4" spans="1:5" ht="49.5" customHeight="1">
      <c r="A4" s="279" t="s">
        <v>459</v>
      </c>
      <c r="B4" s="279"/>
      <c r="C4" s="279"/>
      <c r="D4" s="279"/>
      <c r="E4" s="279"/>
    </row>
    <row r="5" spans="1:5">
      <c r="A5" s="92" t="s">
        <v>283</v>
      </c>
      <c r="B5" s="93"/>
      <c r="C5" s="93"/>
      <c r="D5" s="93"/>
      <c r="E5" s="93"/>
    </row>
    <row r="6" spans="1:5">
      <c r="A6" s="272" t="s">
        <v>284</v>
      </c>
      <c r="B6" s="272"/>
      <c r="C6" s="272"/>
      <c r="D6" s="272"/>
      <c r="E6" s="272"/>
    </row>
    <row r="7" spans="1:5">
      <c r="A7" s="5"/>
      <c r="B7" s="5"/>
      <c r="C7" s="5"/>
      <c r="D7" s="5"/>
      <c r="E7" s="5"/>
    </row>
    <row r="8" spans="1:5">
      <c r="A8" s="272" t="s">
        <v>285</v>
      </c>
      <c r="B8" s="272"/>
      <c r="C8" s="272"/>
      <c r="D8" s="272"/>
      <c r="E8" s="272"/>
    </row>
    <row r="9" spans="1:5">
      <c r="A9" s="5"/>
      <c r="B9" s="93"/>
      <c r="C9" s="93"/>
      <c r="D9" s="93"/>
      <c r="E9" s="93"/>
    </row>
    <row r="10" spans="1:5">
      <c r="A10" s="272" t="s">
        <v>286</v>
      </c>
      <c r="B10" s="272"/>
      <c r="C10" s="272"/>
      <c r="D10" s="272"/>
      <c r="E10" s="272"/>
    </row>
    <row r="11" spans="1:5">
      <c r="A11" s="93"/>
      <c r="B11" s="93"/>
      <c r="C11" s="93"/>
      <c r="D11" s="93"/>
      <c r="E11" s="93"/>
    </row>
    <row r="12" spans="1:5">
      <c r="A12" s="272" t="s">
        <v>287</v>
      </c>
      <c r="B12" s="272"/>
      <c r="C12" s="272"/>
      <c r="D12" s="272"/>
      <c r="E12" s="272"/>
    </row>
    <row r="13" spans="1:5">
      <c r="A13" s="93"/>
      <c r="B13" s="93"/>
      <c r="C13" s="93"/>
      <c r="D13" s="93"/>
      <c r="E13" s="93"/>
    </row>
    <row r="14" spans="1:5">
      <c r="A14" s="272" t="s">
        <v>299</v>
      </c>
      <c r="B14" s="272"/>
      <c r="C14" s="272"/>
      <c r="D14" s="272"/>
      <c r="E14" s="272"/>
    </row>
    <row r="15" spans="1:5">
      <c r="A15" s="93"/>
      <c r="B15" s="93"/>
      <c r="C15" s="93"/>
      <c r="D15" s="93"/>
      <c r="E15" s="93"/>
    </row>
    <row r="16" spans="1:5">
      <c r="A16" s="272" t="s">
        <v>300</v>
      </c>
      <c r="B16" s="272"/>
      <c r="C16" s="272"/>
      <c r="D16" s="272"/>
      <c r="E16" s="272"/>
    </row>
    <row r="17" spans="1:11">
      <c r="A17" s="93"/>
      <c r="B17" s="93"/>
      <c r="C17" s="93"/>
      <c r="D17" s="93"/>
      <c r="E17" s="93"/>
    </row>
    <row r="18" spans="1:11">
      <c r="A18" s="251" t="s">
        <v>284</v>
      </c>
      <c r="B18" s="251"/>
      <c r="C18" s="251"/>
      <c r="D18" s="251"/>
      <c r="E18" s="251"/>
    </row>
    <row r="19" spans="1:11" ht="14.4" thickBot="1">
      <c r="B19" s="5"/>
      <c r="C19" s="5"/>
      <c r="D19" s="5"/>
      <c r="E19" s="5"/>
      <c r="K19" s="3" t="s">
        <v>27</v>
      </c>
    </row>
    <row r="20" spans="1:11" ht="14.4" thickBot="1">
      <c r="A20" s="8" t="s">
        <v>20</v>
      </c>
      <c r="B20" s="9"/>
      <c r="C20" s="10"/>
      <c r="D20" s="10"/>
      <c r="E20" s="10"/>
      <c r="K20" s="3" t="s">
        <v>26</v>
      </c>
    </row>
    <row r="21" spans="1:11" ht="14.4" thickBot="1">
      <c r="A21" s="11" t="s">
        <v>22</v>
      </c>
      <c r="B21" s="12"/>
      <c r="C21" s="13"/>
      <c r="D21" s="13"/>
      <c r="E21" s="5"/>
      <c r="K21" s="3" t="s">
        <v>25</v>
      </c>
    </row>
    <row r="22" spans="1:11" ht="14.4" thickBot="1">
      <c r="A22" s="11" t="s">
        <v>21</v>
      </c>
      <c r="B22" s="12"/>
      <c r="C22" s="13"/>
      <c r="D22" s="13"/>
      <c r="E22" s="5"/>
      <c r="K22" s="3" t="s">
        <v>28</v>
      </c>
    </row>
    <row r="23" spans="1:11" ht="14.4" thickBot="1">
      <c r="A23" s="11" t="s">
        <v>2</v>
      </c>
      <c r="B23" s="14"/>
      <c r="C23" s="10"/>
      <c r="D23" s="10"/>
      <c r="E23" s="5"/>
    </row>
    <row r="24" spans="1:11" ht="14.4" thickBot="1">
      <c r="A24" s="11" t="s">
        <v>0</v>
      </c>
      <c r="B24" s="12"/>
      <c r="C24" s="13"/>
      <c r="D24" s="13"/>
      <c r="E24" s="5"/>
      <c r="K24" s="3" t="s">
        <v>32</v>
      </c>
    </row>
    <row r="25" spans="1:11" ht="14.4" thickBot="1">
      <c r="A25" s="11" t="s">
        <v>19</v>
      </c>
      <c r="B25" s="14"/>
      <c r="C25" s="10"/>
      <c r="D25" s="10"/>
      <c r="E25" s="5"/>
      <c r="K25" s="3" t="s">
        <v>33</v>
      </c>
    </row>
    <row r="26" spans="1:11" ht="14.4" thickBot="1">
      <c r="A26" s="11" t="s">
        <v>288</v>
      </c>
      <c r="B26" s="14"/>
      <c r="C26" s="10"/>
      <c r="D26" s="10"/>
      <c r="E26" s="5"/>
      <c r="K26" s="3" t="s">
        <v>34</v>
      </c>
    </row>
    <row r="27" spans="1:11" ht="14.4" thickBot="1">
      <c r="A27" s="11" t="s">
        <v>1</v>
      </c>
      <c r="B27" s="14"/>
      <c r="C27" s="10"/>
      <c r="D27" s="10"/>
      <c r="E27" s="5"/>
      <c r="K27" s="3" t="s">
        <v>35</v>
      </c>
    </row>
    <row r="28" spans="1:11">
      <c r="A28" s="15" t="s">
        <v>23</v>
      </c>
      <c r="B28" s="22">
        <f>+B29+B30+B31</f>
        <v>0</v>
      </c>
      <c r="C28" s="10"/>
      <c r="D28" s="10"/>
      <c r="E28" s="5"/>
      <c r="K28" s="3" t="s">
        <v>36</v>
      </c>
    </row>
    <row r="29" spans="1:11">
      <c r="A29" s="23" t="s">
        <v>29</v>
      </c>
      <c r="B29" s="16"/>
      <c r="C29" s="17"/>
      <c r="D29" s="17"/>
      <c r="E29" s="5"/>
      <c r="K29" s="3" t="s">
        <v>37</v>
      </c>
    </row>
    <row r="30" spans="1:11">
      <c r="A30" s="23" t="s">
        <v>30</v>
      </c>
      <c r="B30" s="16"/>
      <c r="C30" s="17"/>
      <c r="D30" s="17"/>
      <c r="E30" s="5"/>
      <c r="K30" s="3" t="s">
        <v>38</v>
      </c>
    </row>
    <row r="31" spans="1:11" ht="28.2" thickBot="1">
      <c r="A31" s="23" t="s">
        <v>31</v>
      </c>
      <c r="B31" s="16"/>
      <c r="C31" s="17"/>
      <c r="D31" s="17"/>
      <c r="E31" s="5"/>
      <c r="K31" s="3" t="s">
        <v>39</v>
      </c>
    </row>
    <row r="32" spans="1:11" ht="14.4" thickBot="1">
      <c r="A32" s="18" t="s">
        <v>24</v>
      </c>
      <c r="B32" s="19"/>
      <c r="C32" s="17"/>
      <c r="D32" s="17"/>
      <c r="E32" s="5"/>
      <c r="K32" s="3" t="s">
        <v>40</v>
      </c>
    </row>
    <row r="33" spans="1:11" ht="14.4" thickBot="1">
      <c r="A33" s="11" t="s">
        <v>63</v>
      </c>
      <c r="B33" s="16"/>
      <c r="C33" s="17"/>
      <c r="D33" s="17"/>
      <c r="E33" s="5"/>
    </row>
    <row r="34" spans="1:11" ht="28.2" thickBot="1">
      <c r="A34" s="24" t="s">
        <v>289</v>
      </c>
      <c r="B34" s="25"/>
      <c r="C34" s="17"/>
      <c r="D34" s="17"/>
      <c r="E34" s="5"/>
      <c r="K34" s="3" t="s">
        <v>41</v>
      </c>
    </row>
    <row r="35" spans="1:11" ht="14.4" thickBot="1">
      <c r="A35" s="20" t="s">
        <v>3</v>
      </c>
      <c r="B35" s="9"/>
      <c r="C35" s="10"/>
      <c r="D35" s="10"/>
      <c r="E35" s="5"/>
      <c r="K35" s="3" t="s">
        <v>42</v>
      </c>
    </row>
    <row r="36" spans="1:11">
      <c r="K36" s="3" t="s">
        <v>43</v>
      </c>
    </row>
    <row r="37" spans="1:11">
      <c r="A37" s="251" t="s">
        <v>285</v>
      </c>
      <c r="B37" s="251"/>
      <c r="C37" s="251"/>
      <c r="D37" s="251"/>
      <c r="E37" s="251"/>
    </row>
    <row r="38" spans="1:11">
      <c r="A38" s="273"/>
      <c r="B38" s="273"/>
      <c r="C38" s="273"/>
      <c r="D38" s="273"/>
      <c r="E38" s="273"/>
    </row>
    <row r="39" spans="1:11" ht="14.4" thickBot="1">
      <c r="A39" s="5"/>
      <c r="B39" s="5"/>
      <c r="C39" s="5"/>
      <c r="D39" s="5"/>
      <c r="E39" s="5"/>
    </row>
    <row r="40" spans="1:11">
      <c r="A40" s="253" t="s">
        <v>286</v>
      </c>
      <c r="B40" s="254"/>
      <c r="C40" s="254"/>
      <c r="D40" s="254"/>
      <c r="E40" s="255"/>
      <c r="K40" s="3" t="s">
        <v>44</v>
      </c>
    </row>
    <row r="41" spans="1:11">
      <c r="A41" s="94"/>
      <c r="E41" s="95"/>
      <c r="K41" s="3" t="s">
        <v>45</v>
      </c>
    </row>
    <row r="42" spans="1:11">
      <c r="A42" s="96" t="s">
        <v>4</v>
      </c>
      <c r="B42" s="269"/>
      <c r="C42" s="274"/>
      <c r="D42" s="274"/>
      <c r="E42" s="275"/>
      <c r="K42" s="3" t="s">
        <v>46</v>
      </c>
    </row>
    <row r="43" spans="1:11" ht="27.6">
      <c r="A43" s="96" t="s">
        <v>5</v>
      </c>
      <c r="B43" s="269"/>
      <c r="C43" s="274"/>
      <c r="D43" s="274"/>
      <c r="E43" s="275"/>
      <c r="K43" s="3" t="s">
        <v>47</v>
      </c>
    </row>
    <row r="44" spans="1:11" ht="27.6">
      <c r="A44" s="96" t="s">
        <v>460</v>
      </c>
      <c r="B44" s="276"/>
      <c r="C44" s="277"/>
      <c r="D44" s="277"/>
      <c r="E44" s="278"/>
      <c r="K44" s="3" t="s">
        <v>48</v>
      </c>
    </row>
    <row r="45" spans="1:11">
      <c r="A45" s="96" t="s">
        <v>292</v>
      </c>
      <c r="B45" s="265"/>
      <c r="C45" s="266"/>
      <c r="D45" s="266"/>
      <c r="E45" s="267"/>
    </row>
    <row r="46" spans="1:11" ht="27.6">
      <c r="A46" s="96" t="s">
        <v>293</v>
      </c>
      <c r="B46" s="265"/>
      <c r="C46" s="266"/>
      <c r="D46" s="266"/>
      <c r="E46" s="267"/>
    </row>
    <row r="47" spans="1:11">
      <c r="A47" s="96" t="s">
        <v>6</v>
      </c>
      <c r="B47" s="268"/>
      <c r="C47" s="269"/>
      <c r="D47" s="269"/>
      <c r="E47" s="270"/>
      <c r="K47" s="3" t="s">
        <v>49</v>
      </c>
    </row>
    <row r="48" spans="1:11">
      <c r="A48" s="96" t="s">
        <v>7</v>
      </c>
      <c r="B48" s="268"/>
      <c r="C48" s="269"/>
      <c r="D48" s="269"/>
      <c r="E48" s="270"/>
      <c r="K48" s="3" t="s">
        <v>50</v>
      </c>
    </row>
    <row r="49" spans="1:11" ht="27.6">
      <c r="A49" s="96" t="s">
        <v>8</v>
      </c>
      <c r="B49" s="268"/>
      <c r="C49" s="269"/>
      <c r="D49" s="269"/>
      <c r="E49" s="270"/>
      <c r="K49" s="3" t="s">
        <v>51</v>
      </c>
    </row>
    <row r="50" spans="1:11">
      <c r="A50" s="271" t="s">
        <v>17</v>
      </c>
      <c r="B50" s="97" t="s">
        <v>9</v>
      </c>
      <c r="C50" s="265"/>
      <c r="D50" s="266"/>
      <c r="E50" s="267"/>
      <c r="K50" s="3" t="s">
        <v>52</v>
      </c>
    </row>
    <row r="51" spans="1:11">
      <c r="A51" s="271"/>
      <c r="B51" s="97" t="s">
        <v>10</v>
      </c>
      <c r="C51" s="265"/>
      <c r="D51" s="266"/>
      <c r="E51" s="267"/>
      <c r="K51" s="3" t="s">
        <v>53</v>
      </c>
    </row>
    <row r="52" spans="1:11">
      <c r="A52" s="271"/>
      <c r="B52" s="97" t="s">
        <v>11</v>
      </c>
      <c r="C52" s="265"/>
      <c r="D52" s="266"/>
      <c r="E52" s="267"/>
      <c r="K52" s="3" t="s">
        <v>54</v>
      </c>
    </row>
    <row r="53" spans="1:11" ht="27.6">
      <c r="A53" s="271"/>
      <c r="B53" s="97" t="s">
        <v>12</v>
      </c>
      <c r="C53" s="265">
        <f>+E51-E52</f>
        <v>0</v>
      </c>
      <c r="D53" s="266"/>
      <c r="E53" s="267"/>
      <c r="K53" s="3" t="s">
        <v>55</v>
      </c>
    </row>
    <row r="54" spans="1:11" ht="27.6">
      <c r="A54" s="96" t="s">
        <v>13</v>
      </c>
      <c r="B54" s="265"/>
      <c r="C54" s="266"/>
      <c r="D54" s="266"/>
      <c r="E54" s="267"/>
      <c r="K54" s="3" t="s">
        <v>56</v>
      </c>
    </row>
    <row r="55" spans="1:11" ht="27.6">
      <c r="A55" s="96" t="s">
        <v>14</v>
      </c>
      <c r="B55" s="265"/>
      <c r="C55" s="266"/>
      <c r="D55" s="266"/>
      <c r="E55" s="267"/>
      <c r="K55" s="3" t="s">
        <v>57</v>
      </c>
    </row>
    <row r="56" spans="1:11">
      <c r="A56" s="257" t="s">
        <v>18</v>
      </c>
      <c r="B56" s="97" t="s">
        <v>10</v>
      </c>
      <c r="C56" s="265"/>
      <c r="D56" s="266"/>
      <c r="E56" s="267"/>
      <c r="K56" s="3" t="s">
        <v>58</v>
      </c>
    </row>
    <row r="57" spans="1:11">
      <c r="A57" s="258"/>
      <c r="B57" s="97" t="s">
        <v>15</v>
      </c>
      <c r="C57" s="265"/>
      <c r="D57" s="266"/>
      <c r="E57" s="267"/>
      <c r="K57" s="3" t="s">
        <v>59</v>
      </c>
    </row>
    <row r="58" spans="1:11">
      <c r="A58" s="259"/>
      <c r="B58" s="97" t="s">
        <v>16</v>
      </c>
      <c r="C58" s="265"/>
      <c r="D58" s="266"/>
      <c r="E58" s="267"/>
      <c r="K58" s="3" t="s">
        <v>60</v>
      </c>
    </row>
    <row r="59" spans="1:11" ht="28.2" thickBot="1">
      <c r="A59" s="98" t="s">
        <v>454</v>
      </c>
      <c r="B59" s="260"/>
      <c r="C59" s="261"/>
      <c r="D59" s="261"/>
      <c r="E59" s="262"/>
    </row>
    <row r="60" spans="1:11" ht="14.4" thickBot="1">
      <c r="K60" s="3" t="s">
        <v>61</v>
      </c>
    </row>
    <row r="61" spans="1:11">
      <c r="A61" s="253" t="s">
        <v>287</v>
      </c>
      <c r="B61" s="254"/>
      <c r="C61" s="254"/>
      <c r="D61" s="254"/>
      <c r="E61" s="255"/>
      <c r="K61" s="3" t="s">
        <v>62</v>
      </c>
    </row>
    <row r="62" spans="1:11" ht="14.4" thickBot="1">
      <c r="A62" s="250" t="s">
        <v>322</v>
      </c>
      <c r="B62" s="250"/>
      <c r="C62" s="250"/>
      <c r="D62" s="250"/>
      <c r="E62" s="250"/>
      <c r="K62" s="99"/>
    </row>
    <row r="63" spans="1:11" ht="41.4">
      <c r="A63" s="100" t="s">
        <v>294</v>
      </c>
      <c r="B63" s="246" t="s">
        <v>295</v>
      </c>
      <c r="C63" s="247"/>
      <c r="D63" s="101" t="str">
        <f>+'1_Verbale provvisorio '!C48</f>
        <v>CODICE IRREGOLARITA' (Egesif irregolarità)</v>
      </c>
      <c r="E63" s="102" t="s">
        <v>296</v>
      </c>
      <c r="K63" s="103">
        <f>+SUM(K64:K65)</f>
        <v>0</v>
      </c>
    </row>
    <row r="64" spans="1:11">
      <c r="A64" s="7"/>
      <c r="B64" s="5"/>
      <c r="C64" s="5"/>
      <c r="D64" s="5"/>
      <c r="E64" s="139">
        <f>+'1_Verbale provvisorio '!D49</f>
        <v>0</v>
      </c>
    </row>
    <row r="65" spans="1:5">
      <c r="A65" s="263" t="s">
        <v>323</v>
      </c>
      <c r="B65" s="252"/>
      <c r="C65" s="252"/>
      <c r="D65" s="252"/>
      <c r="E65" s="264"/>
    </row>
    <row r="66" spans="1:5" ht="41.4">
      <c r="A66" s="100" t="s">
        <v>294</v>
      </c>
      <c r="B66" s="246" t="s">
        <v>295</v>
      </c>
      <c r="C66" s="256"/>
      <c r="D66" s="101" t="str">
        <f>+'1_Verbale provvisorio '!C51</f>
        <v>CODICE IRREGOLARITA' (Egesif irregolarità)</v>
      </c>
      <c r="E66" s="102" t="s">
        <v>296</v>
      </c>
    </row>
    <row r="67" spans="1:5">
      <c r="A67" s="7"/>
      <c r="B67" s="5"/>
      <c r="C67" s="5"/>
      <c r="D67" s="5"/>
      <c r="E67" s="104"/>
    </row>
    <row r="68" spans="1:5">
      <c r="A68" s="7"/>
      <c r="B68" s="5"/>
      <c r="C68" s="5"/>
      <c r="D68" s="5"/>
      <c r="E68" s="139">
        <f>+'1_Verbale provvisorio '!D52</f>
        <v>0</v>
      </c>
    </row>
    <row r="69" spans="1:5">
      <c r="A69" s="250" t="s">
        <v>426</v>
      </c>
      <c r="B69" s="250"/>
      <c r="C69" s="250"/>
      <c r="D69" s="250"/>
      <c r="E69" s="250"/>
    </row>
    <row r="70" spans="1:5" ht="41.4">
      <c r="A70" s="100" t="s">
        <v>294</v>
      </c>
      <c r="B70" s="246" t="s">
        <v>295</v>
      </c>
      <c r="C70" s="247"/>
      <c r="D70" s="101" t="s">
        <v>325</v>
      </c>
      <c r="E70" s="102" t="s">
        <v>296</v>
      </c>
    </row>
    <row r="71" spans="1:5">
      <c r="A71" s="105"/>
      <c r="B71" s="106"/>
      <c r="C71" s="106"/>
      <c r="D71" s="106"/>
      <c r="E71" s="107"/>
    </row>
    <row r="72" spans="1:5">
      <c r="A72" s="108"/>
      <c r="B72" s="109"/>
      <c r="C72" s="109"/>
      <c r="D72" s="109"/>
      <c r="E72" s="110">
        <f>+'1_Verbale provvisorio '!D56</f>
        <v>0</v>
      </c>
    </row>
    <row r="73" spans="1:5">
      <c r="A73" s="250" t="s">
        <v>498</v>
      </c>
      <c r="B73" s="250"/>
      <c r="C73" s="250"/>
      <c r="D73" s="250"/>
      <c r="E73" s="250"/>
    </row>
    <row r="74" spans="1:5" ht="41.4">
      <c r="A74" s="100" t="s">
        <v>294</v>
      </c>
      <c r="B74" s="246" t="s">
        <v>295</v>
      </c>
      <c r="C74" s="247"/>
      <c r="D74" s="101" t="s">
        <v>325</v>
      </c>
      <c r="E74" s="102" t="s">
        <v>296</v>
      </c>
    </row>
    <row r="75" spans="1:5" s="138" customFormat="1">
      <c r="A75" s="135"/>
      <c r="B75" s="136"/>
      <c r="C75" s="136"/>
      <c r="D75" s="136"/>
      <c r="E75" s="137">
        <f>+'1_Verbale provvisorio '!D60</f>
        <v>0</v>
      </c>
    </row>
    <row r="76" spans="1:5">
      <c r="A76" s="250" t="s">
        <v>499</v>
      </c>
      <c r="B76" s="250"/>
      <c r="C76" s="250"/>
      <c r="D76" s="250"/>
      <c r="E76" s="250"/>
    </row>
    <row r="77" spans="1:5" ht="41.4">
      <c r="A77" s="100" t="s">
        <v>294</v>
      </c>
      <c r="B77" s="246" t="s">
        <v>295</v>
      </c>
      <c r="C77" s="247"/>
      <c r="D77" s="101" t="s">
        <v>325</v>
      </c>
      <c r="E77" s="102" t="s">
        <v>296</v>
      </c>
    </row>
    <row r="78" spans="1:5" s="138" customFormat="1">
      <c r="A78" s="135"/>
      <c r="B78" s="136"/>
      <c r="C78" s="136"/>
      <c r="D78" s="136"/>
      <c r="E78" s="137">
        <f>+'1_Verbale provvisorio '!D64</f>
        <v>0</v>
      </c>
    </row>
    <row r="79" spans="1:5">
      <c r="A79" s="250" t="s">
        <v>297</v>
      </c>
      <c r="B79" s="250"/>
      <c r="C79" s="250"/>
      <c r="D79" s="250"/>
      <c r="E79" s="250"/>
    </row>
    <row r="80" spans="1:5" ht="41.4">
      <c r="A80" s="100" t="s">
        <v>294</v>
      </c>
      <c r="B80" s="246" t="s">
        <v>295</v>
      </c>
      <c r="C80" s="256"/>
      <c r="D80" s="101" t="s">
        <v>325</v>
      </c>
      <c r="E80" s="102" t="s">
        <v>296</v>
      </c>
    </row>
    <row r="81" spans="1:5">
      <c r="A81" s="105"/>
      <c r="B81" s="106"/>
      <c r="C81" s="106"/>
      <c r="D81" s="106"/>
      <c r="E81" s="107"/>
    </row>
    <row r="82" spans="1:5" ht="14.4" thickBot="1">
      <c r="A82" s="111"/>
      <c r="B82" s="112"/>
      <c r="C82" s="112"/>
      <c r="D82" s="112"/>
      <c r="E82" s="113">
        <f>+E78+E75+E72+E68+E64</f>
        <v>0</v>
      </c>
    </row>
    <row r="83" spans="1:5">
      <c r="A83" s="251" t="s">
        <v>453</v>
      </c>
      <c r="B83" s="251"/>
      <c r="C83" s="251"/>
      <c r="D83" s="251"/>
      <c r="E83" s="251"/>
    </row>
    <row r="84" spans="1:5">
      <c r="A84" s="252" t="s">
        <v>301</v>
      </c>
      <c r="B84" s="252"/>
      <c r="C84" s="252"/>
      <c r="D84" s="252"/>
      <c r="E84" s="252"/>
    </row>
    <row r="85" spans="1:5" ht="41.4">
      <c r="A85" s="114" t="s">
        <v>294</v>
      </c>
      <c r="B85" s="115" t="s">
        <v>302</v>
      </c>
      <c r="C85" s="116" t="s">
        <v>303</v>
      </c>
      <c r="D85" s="115" t="s">
        <v>304</v>
      </c>
      <c r="E85" s="116" t="s">
        <v>305</v>
      </c>
    </row>
    <row r="86" spans="1:5">
      <c r="A86" s="5"/>
      <c r="B86" s="5"/>
      <c r="C86" s="5"/>
      <c r="D86" s="5"/>
      <c r="E86" s="5"/>
    </row>
    <row r="87" spans="1:5">
      <c r="A87" s="252" t="s">
        <v>306</v>
      </c>
      <c r="B87" s="252"/>
      <c r="C87" s="252"/>
      <c r="D87" s="252"/>
      <c r="E87" s="252"/>
    </row>
    <row r="88" spans="1:5" ht="41.4">
      <c r="A88" s="114" t="s">
        <v>294</v>
      </c>
      <c r="B88" s="115" t="s">
        <v>302</v>
      </c>
      <c r="C88" s="116" t="s">
        <v>303</v>
      </c>
      <c r="D88" s="115" t="s">
        <v>304</v>
      </c>
      <c r="E88" s="116" t="s">
        <v>305</v>
      </c>
    </row>
    <row r="89" spans="1:5">
      <c r="A89" s="5"/>
      <c r="B89" s="5"/>
      <c r="C89" s="5"/>
      <c r="D89" s="5"/>
      <c r="E89" s="5"/>
    </row>
    <row r="90" spans="1:5">
      <c r="A90" s="5"/>
      <c r="B90" s="5"/>
      <c r="C90" s="5"/>
      <c r="D90" s="5"/>
      <c r="E90" s="5"/>
    </row>
    <row r="91" spans="1:5">
      <c r="A91" s="250" t="s">
        <v>426</v>
      </c>
      <c r="B91" s="250"/>
      <c r="C91" s="250"/>
      <c r="D91" s="250"/>
      <c r="E91" s="250"/>
    </row>
    <row r="92" spans="1:5" ht="41.4">
      <c r="A92" s="100" t="s">
        <v>294</v>
      </c>
      <c r="B92" s="246" t="s">
        <v>295</v>
      </c>
      <c r="C92" s="247"/>
      <c r="D92" s="101" t="s">
        <v>325</v>
      </c>
      <c r="E92" s="102" t="s">
        <v>296</v>
      </c>
    </row>
    <row r="93" spans="1:5">
      <c r="A93" s="105"/>
      <c r="B93" s="106"/>
      <c r="C93" s="106"/>
      <c r="D93" s="106"/>
      <c r="E93" s="107"/>
    </row>
    <row r="94" spans="1:5">
      <c r="A94" s="108"/>
      <c r="B94" s="109"/>
      <c r="C94" s="109"/>
      <c r="D94" s="109"/>
      <c r="E94" s="110"/>
    </row>
    <row r="95" spans="1:5">
      <c r="A95" s="250" t="s">
        <v>498</v>
      </c>
      <c r="B95" s="250"/>
      <c r="C95" s="250"/>
      <c r="D95" s="250"/>
      <c r="E95" s="250"/>
    </row>
    <row r="96" spans="1:5" ht="41.4">
      <c r="A96" s="100" t="s">
        <v>294</v>
      </c>
      <c r="B96" s="246" t="s">
        <v>295</v>
      </c>
      <c r="C96" s="247"/>
      <c r="D96" s="101" t="s">
        <v>325</v>
      </c>
      <c r="E96" s="102" t="s">
        <v>296</v>
      </c>
    </row>
    <row r="97" spans="1:5" s="138" customFormat="1">
      <c r="A97" s="135"/>
      <c r="B97" s="136"/>
      <c r="C97" s="136"/>
      <c r="D97" s="136"/>
      <c r="E97" s="137"/>
    </row>
    <row r="98" spans="1:5">
      <c r="A98" s="250" t="s">
        <v>499</v>
      </c>
      <c r="B98" s="250"/>
      <c r="C98" s="250"/>
      <c r="D98" s="250"/>
      <c r="E98" s="250"/>
    </row>
    <row r="99" spans="1:5" ht="41.4">
      <c r="A99" s="100" t="s">
        <v>294</v>
      </c>
      <c r="B99" s="246" t="s">
        <v>295</v>
      </c>
      <c r="C99" s="247"/>
      <c r="D99" s="101" t="s">
        <v>325</v>
      </c>
      <c r="E99" s="102" t="s">
        <v>296</v>
      </c>
    </row>
    <row r="100" spans="1:5" s="138" customFormat="1">
      <c r="A100" s="135"/>
      <c r="B100" s="136"/>
      <c r="C100" s="136"/>
      <c r="D100" s="136"/>
      <c r="E100" s="137"/>
    </row>
    <row r="101" spans="1:5">
      <c r="A101" s="250" t="s">
        <v>297</v>
      </c>
      <c r="B101" s="250"/>
      <c r="C101" s="250"/>
      <c r="D101" s="250"/>
      <c r="E101" s="250"/>
    </row>
    <row r="102" spans="1:5" ht="41.4">
      <c r="A102" s="100" t="s">
        <v>294</v>
      </c>
      <c r="B102" s="246" t="s">
        <v>295</v>
      </c>
      <c r="C102" s="256"/>
      <c r="D102" s="101" t="s">
        <v>325</v>
      </c>
      <c r="E102" s="102" t="s">
        <v>296</v>
      </c>
    </row>
    <row r="103" spans="1:5">
      <c r="A103" s="105"/>
      <c r="B103" s="106"/>
      <c r="C103" s="106"/>
      <c r="D103" s="106"/>
      <c r="E103" s="107"/>
    </row>
    <row r="104" spans="1:5" ht="14.4" thickBot="1">
      <c r="A104" s="111"/>
      <c r="B104" s="112"/>
      <c r="C104" s="112"/>
      <c r="D104" s="112"/>
      <c r="E104" s="113">
        <f>+E100+E97+E94+E90+E86</f>
        <v>0</v>
      </c>
    </row>
    <row r="105" spans="1:5">
      <c r="A105" s="253" t="s">
        <v>324</v>
      </c>
      <c r="B105" s="254"/>
      <c r="C105" s="254"/>
      <c r="D105" s="254"/>
      <c r="E105" s="255"/>
    </row>
    <row r="106" spans="1:5">
      <c r="A106" s="252" t="s">
        <v>307</v>
      </c>
      <c r="B106" s="252"/>
      <c r="C106" s="252"/>
      <c r="D106" s="252"/>
      <c r="E106" s="252"/>
    </row>
    <row r="107" spans="1:5" ht="41.4">
      <c r="A107" s="114" t="s">
        <v>294</v>
      </c>
      <c r="B107" s="246" t="s">
        <v>295</v>
      </c>
      <c r="C107" s="247"/>
      <c r="D107" s="101" t="s">
        <v>325</v>
      </c>
      <c r="E107" s="116" t="s">
        <v>296</v>
      </c>
    </row>
    <row r="108" spans="1:5">
      <c r="A108" s="117"/>
      <c r="B108" s="109"/>
      <c r="C108" s="109"/>
      <c r="D108" s="109"/>
      <c r="E108" s="118"/>
    </row>
    <row r="109" spans="1:5">
      <c r="A109" s="5"/>
      <c r="B109" s="5"/>
      <c r="C109" s="5"/>
      <c r="D109" s="5"/>
      <c r="E109" s="5"/>
    </row>
    <row r="110" spans="1:5">
      <c r="A110" s="5"/>
      <c r="B110" s="5"/>
      <c r="C110" s="5"/>
      <c r="D110" s="5"/>
      <c r="E110" s="5"/>
    </row>
    <row r="111" spans="1:5">
      <c r="A111" s="6" t="s">
        <v>298</v>
      </c>
      <c r="B111" s="248"/>
      <c r="C111" s="249"/>
      <c r="D111" s="249"/>
      <c r="E111" s="249"/>
    </row>
  </sheetData>
  <mergeCells count="59">
    <mergeCell ref="A101:E101"/>
    <mergeCell ref="B102:C102"/>
    <mergeCell ref="A91:E91"/>
    <mergeCell ref="B92:C92"/>
    <mergeCell ref="A95:E95"/>
    <mergeCell ref="B96:C96"/>
    <mergeCell ref="A98:E98"/>
    <mergeCell ref="A14:E14"/>
    <mergeCell ref="A4:E4"/>
    <mergeCell ref="A6:E6"/>
    <mergeCell ref="A8:E8"/>
    <mergeCell ref="A10:E10"/>
    <mergeCell ref="A12:E12"/>
    <mergeCell ref="B55:E55"/>
    <mergeCell ref="B66:C66"/>
    <mergeCell ref="A50:A53"/>
    <mergeCell ref="A16:E16"/>
    <mergeCell ref="A18:E18"/>
    <mergeCell ref="A37:E37"/>
    <mergeCell ref="A38:E38"/>
    <mergeCell ref="A40:E40"/>
    <mergeCell ref="B42:E42"/>
    <mergeCell ref="C50:E50"/>
    <mergeCell ref="C51:E51"/>
    <mergeCell ref="C52:E52"/>
    <mergeCell ref="C53:E53"/>
    <mergeCell ref="B54:E54"/>
    <mergeCell ref="B43:E43"/>
    <mergeCell ref="B44:E44"/>
    <mergeCell ref="B47:E47"/>
    <mergeCell ref="B48:E48"/>
    <mergeCell ref="B49:E49"/>
    <mergeCell ref="B45:E45"/>
    <mergeCell ref="B46:E46"/>
    <mergeCell ref="A56:A58"/>
    <mergeCell ref="B59:E59"/>
    <mergeCell ref="A61:E61"/>
    <mergeCell ref="A62:E62"/>
    <mergeCell ref="A65:E65"/>
    <mergeCell ref="C56:E56"/>
    <mergeCell ref="C57:E57"/>
    <mergeCell ref="C58:E58"/>
    <mergeCell ref="B63:C63"/>
    <mergeCell ref="B107:C107"/>
    <mergeCell ref="B111:E111"/>
    <mergeCell ref="A69:E69"/>
    <mergeCell ref="A79:E79"/>
    <mergeCell ref="A83:E83"/>
    <mergeCell ref="A84:E84"/>
    <mergeCell ref="A87:E87"/>
    <mergeCell ref="A106:E106"/>
    <mergeCell ref="A105:E105"/>
    <mergeCell ref="B70:C70"/>
    <mergeCell ref="B80:C80"/>
    <mergeCell ref="A73:E73"/>
    <mergeCell ref="B74:C74"/>
    <mergeCell ref="A76:E76"/>
    <mergeCell ref="B77:C77"/>
    <mergeCell ref="B99:C99"/>
  </mergeCells>
  <dataValidations disablePrompts="1" count="5">
    <dataValidation type="list" allowBlank="1" showInputMessage="1" showErrorMessage="1" sqref="B35:D35" xr:uid="{0860E073-394D-4E42-BD8A-68485C7FAD36}">
      <formula1>$K$60:$K$61</formula1>
    </dataValidation>
    <dataValidation type="list" allowBlank="1" showInputMessage="1" showErrorMessage="1" sqref="B59:E59" xr:uid="{F8845527-5104-42BD-962B-1DD50AB10E4B}">
      <formula1>#REF!</formula1>
    </dataValidation>
    <dataValidation type="list" allowBlank="1" showInputMessage="1" showErrorMessage="1" sqref="B20:D20" xr:uid="{38FA6428-4855-4F21-8CB6-7F8685DCE19D}">
      <formula1>$K$19:$K$22</formula1>
    </dataValidation>
    <dataValidation type="list" allowBlank="1" showInputMessage="1" showErrorMessage="1" sqref="B21:D21" xr:uid="{1C25FDFA-4513-440A-AECD-21D1AA27DC22}">
      <formula1>$K$24:$K$32</formula1>
    </dataValidation>
    <dataValidation type="list" allowBlank="1" showInputMessage="1" showErrorMessage="1" sqref="B22:D22" xr:uid="{C09923C2-F41A-42E1-AF5C-10844BB9F3E5}">
      <formula1>$K$34:$K$58</formula1>
    </dataValidation>
  </dataValidations>
  <pageMargins left="0.70866141732283472" right="0.70866141732283472" top="0.74803149606299213" bottom="0.74803149606299213" header="0.31496062992125984" footer="0.31496062992125984"/>
  <pageSetup paperSize="9" scale="56" orientation="portrait" r:id="rId1"/>
  <headerFooter>
    <oddFooter>&amp;LD.3b_All. 5) Verb-CL in loco Aiuti (a)(d)(e)</oddFoot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BBB9E-26DE-42C7-9775-93E216F3FB20}">
  <sheetPr>
    <pageSetUpPr fitToPage="1"/>
  </sheetPr>
  <dimension ref="A1:L81"/>
  <sheetViews>
    <sheetView view="pageBreakPreview" topLeftCell="A13" zoomScale="70" zoomScaleNormal="100" zoomScaleSheetLayoutView="70" workbookViewId="0">
      <selection activeCell="A17" sqref="A17"/>
    </sheetView>
  </sheetViews>
  <sheetFormatPr defaultColWidth="8.77734375" defaultRowHeight="14.4"/>
  <cols>
    <col min="1" max="1" width="30.77734375" style="3" customWidth="1"/>
    <col min="2" max="2" width="29.6640625" style="3" customWidth="1"/>
    <col min="3" max="3" width="18" style="3" customWidth="1"/>
    <col min="4" max="4" width="19.33203125" style="3" customWidth="1"/>
    <col min="5" max="5" width="33.77734375" style="3" bestFit="1" customWidth="1"/>
    <col min="6" max="6" width="8.77734375" style="3"/>
    <col min="7" max="7" width="14" style="3" customWidth="1"/>
    <col min="8" max="8" width="9.109375" style="3" customWidth="1"/>
    <col min="9" max="9" width="12.88671875" style="3" customWidth="1"/>
    <col min="10" max="10" width="13.44140625" style="1" customWidth="1"/>
    <col min="11" max="11" width="11.6640625" style="1" customWidth="1"/>
    <col min="12" max="12" width="9.6640625" style="1" customWidth="1"/>
    <col min="13" max="16384" width="8.77734375" style="1"/>
  </cols>
  <sheetData>
    <row r="1" spans="1:12" ht="39.450000000000003" customHeight="1">
      <c r="A1" s="5"/>
      <c r="B1" s="5"/>
      <c r="C1" s="5"/>
      <c r="D1" s="5"/>
      <c r="E1" s="5"/>
      <c r="F1" s="5"/>
      <c r="G1" s="5"/>
    </row>
    <row r="2" spans="1:12" ht="39.450000000000003" customHeight="1">
      <c r="A2" s="5"/>
      <c r="B2" s="5"/>
      <c r="C2" s="5"/>
      <c r="D2" s="5"/>
      <c r="E2" s="5"/>
      <c r="F2" s="5"/>
      <c r="G2" s="5"/>
    </row>
    <row r="3" spans="1:12" ht="39.450000000000003" customHeight="1">
      <c r="A3" s="5"/>
      <c r="B3" s="5"/>
      <c r="C3" s="5"/>
      <c r="D3" s="5"/>
      <c r="E3" s="5"/>
      <c r="F3" s="5"/>
      <c r="G3" s="5"/>
    </row>
    <row r="4" spans="1:12">
      <c r="A4" s="5"/>
      <c r="B4" s="5"/>
      <c r="C4" s="5"/>
      <c r="D4" s="5"/>
      <c r="E4" s="5"/>
      <c r="F4" s="5"/>
      <c r="G4" s="5"/>
    </row>
    <row r="5" spans="1:12" ht="66.45" customHeight="1">
      <c r="A5" s="279" t="s">
        <v>459</v>
      </c>
      <c r="B5" s="279"/>
      <c r="C5" s="279"/>
      <c r="D5" s="279"/>
      <c r="E5" s="279"/>
      <c r="F5" s="279"/>
      <c r="G5" s="279"/>
      <c r="H5" s="279"/>
      <c r="I5" s="279"/>
      <c r="J5" s="279"/>
      <c r="K5" s="279"/>
      <c r="L5" s="279"/>
    </row>
    <row r="6" spans="1:12">
      <c r="A6" s="4"/>
      <c r="B6" s="4"/>
      <c r="C6" s="4"/>
    </row>
    <row r="7" spans="1:12" ht="39" customHeight="1">
      <c r="A7" s="251" t="s">
        <v>308</v>
      </c>
      <c r="B7" s="251"/>
      <c r="C7" s="251"/>
      <c r="D7" s="251"/>
      <c r="E7" s="251"/>
      <c r="F7" s="251"/>
      <c r="G7" s="251"/>
      <c r="H7" s="251"/>
      <c r="I7" s="251"/>
      <c r="J7" s="251"/>
      <c r="K7" s="251"/>
      <c r="L7" s="251"/>
    </row>
    <row r="9" spans="1:12" ht="15.45" customHeight="1" thickBot="1">
      <c r="A9" s="26"/>
      <c r="B9" s="282" t="s">
        <v>309</v>
      </c>
      <c r="C9" s="285" t="s">
        <v>243</v>
      </c>
      <c r="D9" s="286"/>
      <c r="E9" s="287"/>
      <c r="F9" s="285" t="s">
        <v>244</v>
      </c>
      <c r="G9" s="286"/>
    </row>
    <row r="10" spans="1:12" ht="22.95" customHeight="1">
      <c r="A10" s="288" t="s">
        <v>310</v>
      </c>
      <c r="B10" s="283"/>
      <c r="C10" s="289" t="s">
        <v>311</v>
      </c>
      <c r="D10" s="289" t="s">
        <v>312</v>
      </c>
      <c r="E10" s="289" t="s">
        <v>313</v>
      </c>
      <c r="F10" s="289" t="s">
        <v>455</v>
      </c>
      <c r="G10" s="289" t="s">
        <v>314</v>
      </c>
    </row>
    <row r="11" spans="1:12">
      <c r="A11" s="288"/>
      <c r="B11" s="283"/>
      <c r="C11" s="290"/>
      <c r="D11" s="290"/>
      <c r="E11" s="290"/>
      <c r="F11" s="290"/>
      <c r="G11" s="290"/>
    </row>
    <row r="12" spans="1:12" ht="15" thickBot="1">
      <c r="A12" s="288"/>
      <c r="B12" s="284"/>
      <c r="C12" s="290"/>
      <c r="D12" s="290"/>
      <c r="E12" s="290"/>
      <c r="F12" s="290"/>
      <c r="G12" s="290"/>
    </row>
    <row r="13" spans="1:12" ht="15" thickBot="1">
      <c r="A13" s="8" t="s">
        <v>246</v>
      </c>
      <c r="B13" s="27"/>
      <c r="C13" s="27"/>
      <c r="D13" s="27"/>
      <c r="E13" s="27"/>
      <c r="F13" s="27"/>
      <c r="G13" s="27"/>
    </row>
    <row r="14" spans="1:12" ht="15" thickBot="1">
      <c r="A14" s="8" t="s">
        <v>247</v>
      </c>
      <c r="B14" s="27"/>
      <c r="C14" s="27"/>
      <c r="D14" s="27"/>
      <c r="E14" s="27"/>
      <c r="F14" s="27"/>
      <c r="G14" s="27"/>
    </row>
    <row r="15" spans="1:12" ht="15" thickBot="1">
      <c r="A15" s="8" t="s">
        <v>248</v>
      </c>
      <c r="B15" s="27"/>
      <c r="C15" s="27"/>
      <c r="D15" s="27"/>
      <c r="E15" s="27"/>
      <c r="F15" s="27"/>
      <c r="G15" s="27"/>
    </row>
    <row r="16" spans="1:12" ht="28.2" thickBot="1">
      <c r="A16" s="8" t="s">
        <v>249</v>
      </c>
      <c r="B16" s="27"/>
      <c r="C16" s="27"/>
      <c r="D16" s="27"/>
      <c r="E16" s="27"/>
      <c r="F16" s="27"/>
      <c r="G16" s="27"/>
    </row>
    <row r="17" spans="1:12" ht="15" thickBot="1">
      <c r="A17" s="8" t="s">
        <v>250</v>
      </c>
      <c r="B17" s="28"/>
      <c r="C17" s="28"/>
      <c r="D17" s="28"/>
      <c r="E17" s="28"/>
      <c r="F17" s="28"/>
      <c r="G17" s="28"/>
    </row>
    <row r="18" spans="1:12" ht="15" thickBot="1">
      <c r="A18" s="8" t="s">
        <v>251</v>
      </c>
      <c r="B18" s="27"/>
      <c r="C18" s="27"/>
      <c r="D18" s="27"/>
      <c r="E18" s="27"/>
      <c r="F18" s="27"/>
      <c r="G18" s="27"/>
    </row>
    <row r="19" spans="1:12" ht="15" thickBot="1">
      <c r="A19" s="8" t="s">
        <v>252</v>
      </c>
      <c r="B19" s="27"/>
      <c r="C19" s="27"/>
      <c r="D19" s="27"/>
      <c r="E19" s="27"/>
      <c r="F19" s="27"/>
      <c r="G19" s="27"/>
    </row>
    <row r="20" spans="1:12" ht="15" thickBot="1">
      <c r="A20" s="8" t="s">
        <v>253</v>
      </c>
      <c r="B20" s="27"/>
      <c r="C20" s="27"/>
      <c r="D20" s="27"/>
      <c r="E20" s="27"/>
      <c r="F20" s="27"/>
      <c r="G20" s="27"/>
    </row>
    <row r="21" spans="1:12" ht="22.95" customHeight="1">
      <c r="A21" s="280" t="s">
        <v>315</v>
      </c>
      <c r="B21" s="280"/>
      <c r="C21" s="280"/>
      <c r="D21" s="280"/>
      <c r="E21" s="280"/>
      <c r="F21" s="280"/>
      <c r="G21" s="280"/>
    </row>
    <row r="22" spans="1:12">
      <c r="A22" s="281"/>
      <c r="B22" s="281"/>
      <c r="C22" s="281"/>
      <c r="D22" s="281"/>
      <c r="E22" s="281"/>
      <c r="F22" s="281"/>
      <c r="G22" s="281"/>
    </row>
    <row r="23" spans="1:12" ht="35.549999999999997" customHeight="1">
      <c r="A23" s="251" t="s">
        <v>316</v>
      </c>
      <c r="B23" s="251"/>
      <c r="C23" s="251"/>
      <c r="D23" s="251"/>
      <c r="E23" s="251"/>
      <c r="F23" s="251"/>
      <c r="G23" s="251"/>
      <c r="H23" s="251"/>
      <c r="I23" s="251"/>
      <c r="J23" s="251"/>
      <c r="K23" s="251"/>
      <c r="L23" s="251"/>
    </row>
    <row r="25" spans="1:12" ht="15" customHeight="1" thickBot="1">
      <c r="A25" s="26"/>
      <c r="B25" s="282" t="s">
        <v>254</v>
      </c>
      <c r="C25" s="285" t="s">
        <v>243</v>
      </c>
      <c r="D25" s="286"/>
      <c r="E25" s="287"/>
      <c r="F25" s="285" t="s">
        <v>244</v>
      </c>
      <c r="G25" s="286"/>
    </row>
    <row r="26" spans="1:12" ht="22.95" customHeight="1">
      <c r="A26" s="288" t="s">
        <v>245</v>
      </c>
      <c r="B26" s="283"/>
      <c r="C26" s="289" t="s">
        <v>311</v>
      </c>
      <c r="D26" s="289" t="s">
        <v>312</v>
      </c>
      <c r="E26" s="289" t="s">
        <v>313</v>
      </c>
      <c r="F26" s="289" t="s">
        <v>456</v>
      </c>
      <c r="G26" s="289" t="s">
        <v>314</v>
      </c>
    </row>
    <row r="27" spans="1:12">
      <c r="A27" s="288"/>
      <c r="B27" s="283"/>
      <c r="C27" s="290"/>
      <c r="D27" s="290"/>
      <c r="E27" s="290"/>
      <c r="F27" s="290"/>
      <c r="G27" s="290"/>
    </row>
    <row r="28" spans="1:12" ht="15" thickBot="1">
      <c r="A28" s="288"/>
      <c r="B28" s="284"/>
      <c r="C28" s="290"/>
      <c r="D28" s="290"/>
      <c r="E28" s="290"/>
      <c r="F28" s="290"/>
      <c r="G28" s="290"/>
    </row>
    <row r="29" spans="1:12" ht="15" thickBot="1">
      <c r="A29" s="8" t="s">
        <v>246</v>
      </c>
      <c r="B29" s="27"/>
      <c r="C29" s="27"/>
      <c r="D29" s="27"/>
      <c r="E29" s="27"/>
      <c r="F29" s="27"/>
      <c r="G29" s="27"/>
    </row>
    <row r="30" spans="1:12" ht="15" thickBot="1">
      <c r="A30" s="8" t="s">
        <v>247</v>
      </c>
      <c r="B30" s="27"/>
      <c r="C30" s="27"/>
      <c r="D30" s="27"/>
      <c r="E30" s="27"/>
      <c r="F30" s="27"/>
      <c r="G30" s="27"/>
    </row>
    <row r="31" spans="1:12" ht="15" thickBot="1">
      <c r="A31" s="8" t="s">
        <v>248</v>
      </c>
      <c r="B31" s="27"/>
      <c r="C31" s="27"/>
      <c r="D31" s="27"/>
      <c r="E31" s="27"/>
      <c r="F31" s="27"/>
      <c r="G31" s="27"/>
    </row>
    <row r="32" spans="1:12" ht="28.2" thickBot="1">
      <c r="A32" s="8" t="s">
        <v>249</v>
      </c>
      <c r="B32" s="27"/>
      <c r="C32" s="27"/>
      <c r="D32" s="27"/>
      <c r="E32" s="27"/>
      <c r="F32" s="27"/>
      <c r="G32" s="27"/>
    </row>
    <row r="33" spans="1:12" ht="15" thickBot="1">
      <c r="A33" s="8" t="s">
        <v>250</v>
      </c>
      <c r="B33" s="28"/>
      <c r="C33" s="28"/>
      <c r="D33" s="28"/>
      <c r="E33" s="28"/>
      <c r="F33" s="28"/>
      <c r="G33" s="28"/>
    </row>
    <row r="34" spans="1:12" ht="28.2" thickBot="1">
      <c r="A34" s="8" t="s">
        <v>317</v>
      </c>
      <c r="B34" s="27"/>
      <c r="C34" s="27"/>
      <c r="D34" s="27"/>
      <c r="E34" s="27"/>
      <c r="F34" s="27"/>
      <c r="G34" s="27"/>
    </row>
    <row r="35" spans="1:12" ht="15" thickBot="1">
      <c r="A35" s="8" t="s">
        <v>252</v>
      </c>
      <c r="B35" s="27"/>
      <c r="C35" s="27"/>
      <c r="D35" s="27"/>
      <c r="E35" s="27"/>
      <c r="F35" s="27"/>
      <c r="G35" s="27"/>
    </row>
    <row r="36" spans="1:12" ht="15" thickBot="1">
      <c r="A36" s="8" t="s">
        <v>253</v>
      </c>
      <c r="B36" s="27"/>
      <c r="C36" s="27"/>
      <c r="D36" s="27"/>
      <c r="E36" s="27"/>
      <c r="F36" s="27"/>
      <c r="G36" s="27"/>
    </row>
    <row r="37" spans="1:12" ht="14.55" customHeight="1">
      <c r="A37" s="280" t="s">
        <v>315</v>
      </c>
      <c r="B37" s="280"/>
      <c r="C37" s="280"/>
      <c r="D37" s="280"/>
      <c r="E37" s="280"/>
      <c r="F37" s="280"/>
      <c r="G37" s="280"/>
    </row>
    <row r="39" spans="1:12" ht="28.95" customHeight="1">
      <c r="A39" s="251" t="s">
        <v>326</v>
      </c>
      <c r="B39" s="251"/>
      <c r="C39" s="251"/>
      <c r="D39" s="251"/>
      <c r="E39" s="251"/>
      <c r="F39" s="251"/>
      <c r="G39" s="251"/>
      <c r="H39" s="251"/>
      <c r="I39" s="251"/>
      <c r="J39" s="251"/>
      <c r="K39" s="251"/>
      <c r="L39" s="251"/>
    </row>
    <row r="40" spans="1:12" ht="15" thickBot="1"/>
    <row r="41" spans="1:12" ht="28.2" thickBot="1">
      <c r="A41" s="8" t="s">
        <v>245</v>
      </c>
      <c r="B41" s="8" t="s">
        <v>327</v>
      </c>
      <c r="C41" s="8" t="s">
        <v>328</v>
      </c>
      <c r="D41" s="8" t="s">
        <v>329</v>
      </c>
      <c r="E41" s="8" t="s">
        <v>330</v>
      </c>
    </row>
    <row r="42" spans="1:12" ht="15" thickBot="1">
      <c r="A42" s="29" t="s">
        <v>331</v>
      </c>
      <c r="B42" s="30"/>
      <c r="C42" s="30"/>
      <c r="D42" s="30"/>
      <c r="E42" s="30"/>
    </row>
    <row r="43" spans="1:12" ht="15" thickBot="1">
      <c r="A43" s="29" t="s">
        <v>332</v>
      </c>
      <c r="B43" s="30"/>
      <c r="C43" s="30"/>
      <c r="D43" s="30"/>
      <c r="E43" s="30"/>
    </row>
    <row r="44" spans="1:12" ht="15" thickBot="1">
      <c r="A44" s="29" t="s">
        <v>333</v>
      </c>
      <c r="B44" s="30"/>
      <c r="C44" s="30"/>
      <c r="D44" s="30"/>
      <c r="E44" s="30"/>
    </row>
    <row r="45" spans="1:12" ht="15" thickBot="1">
      <c r="A45" s="29" t="s">
        <v>334</v>
      </c>
      <c r="B45" s="30"/>
      <c r="C45" s="30"/>
      <c r="D45" s="30"/>
      <c r="E45" s="30"/>
    </row>
    <row r="46" spans="1:12" ht="28.2" thickBot="1">
      <c r="A46" s="8" t="s">
        <v>335</v>
      </c>
      <c r="B46" s="30"/>
      <c r="C46" s="30"/>
      <c r="D46" s="30"/>
      <c r="E46" s="30"/>
    </row>
    <row r="47" spans="1:12">
      <c r="A47" s="297" t="s">
        <v>315</v>
      </c>
      <c r="B47" s="298"/>
      <c r="C47" s="298"/>
      <c r="D47" s="298"/>
      <c r="E47" s="299"/>
    </row>
    <row r="49" spans="1:12" ht="14.55" customHeight="1">
      <c r="A49" s="251" t="s">
        <v>419</v>
      </c>
      <c r="B49" s="251"/>
      <c r="C49" s="251"/>
      <c r="D49" s="251"/>
      <c r="E49" s="251"/>
      <c r="F49" s="251"/>
      <c r="G49" s="251"/>
      <c r="H49" s="251"/>
      <c r="I49" s="251"/>
      <c r="J49" s="251"/>
      <c r="K49" s="251"/>
      <c r="L49" s="251"/>
    </row>
    <row r="50" spans="1:12" ht="15" thickBot="1"/>
    <row r="51" spans="1:12" ht="15" customHeight="1" thickBot="1">
      <c r="A51" s="293" t="s">
        <v>381</v>
      </c>
      <c r="B51" s="293" t="s">
        <v>382</v>
      </c>
      <c r="C51" s="293" t="s">
        <v>383</v>
      </c>
      <c r="D51" s="293" t="s">
        <v>384</v>
      </c>
      <c r="E51" s="295" t="s">
        <v>385</v>
      </c>
      <c r="F51" s="292"/>
      <c r="G51" s="292"/>
      <c r="H51" s="292"/>
      <c r="I51" s="296"/>
      <c r="J51" s="293" t="s">
        <v>386</v>
      </c>
      <c r="K51" s="293" t="s">
        <v>387</v>
      </c>
      <c r="L51" s="293" t="s">
        <v>388</v>
      </c>
    </row>
    <row r="52" spans="1:12" ht="28.2" thickBot="1">
      <c r="A52" s="294"/>
      <c r="B52" s="294"/>
      <c r="C52" s="294"/>
      <c r="D52" s="294"/>
      <c r="E52" s="31" t="s">
        <v>389</v>
      </c>
      <c r="F52" s="32" t="s">
        <v>390</v>
      </c>
      <c r="G52" s="33" t="s">
        <v>391</v>
      </c>
      <c r="H52" s="33" t="s">
        <v>392</v>
      </c>
      <c r="I52" s="33" t="s">
        <v>393</v>
      </c>
      <c r="J52" s="294"/>
      <c r="K52" s="294"/>
      <c r="L52" s="294"/>
    </row>
    <row r="53" spans="1:12" ht="15" thickBot="1">
      <c r="A53" s="34"/>
      <c r="B53" s="35"/>
      <c r="C53" s="35"/>
      <c r="D53" s="35"/>
      <c r="E53" s="35"/>
      <c r="F53" s="35"/>
      <c r="G53" s="35"/>
      <c r="H53" s="35"/>
      <c r="I53" s="35"/>
      <c r="J53" s="35"/>
      <c r="K53" s="35"/>
      <c r="L53" s="35"/>
    </row>
    <row r="54" spans="1:12" ht="15" thickBot="1">
      <c r="A54" s="34"/>
      <c r="B54" s="35"/>
      <c r="C54" s="35"/>
      <c r="D54" s="35"/>
      <c r="E54" s="35"/>
      <c r="F54" s="35"/>
      <c r="G54" s="35"/>
      <c r="H54" s="35"/>
      <c r="I54" s="35"/>
      <c r="J54" s="35"/>
      <c r="K54" s="35"/>
      <c r="L54" s="35"/>
    </row>
    <row r="55" spans="1:12" ht="15" thickBot="1">
      <c r="A55" s="34"/>
      <c r="B55" s="35"/>
      <c r="C55" s="35"/>
      <c r="D55" s="35"/>
      <c r="E55" s="35"/>
      <c r="F55" s="35"/>
      <c r="G55" s="35"/>
      <c r="H55" s="35"/>
      <c r="I55" s="35"/>
      <c r="J55" s="35"/>
      <c r="K55" s="35"/>
      <c r="L55" s="35"/>
    </row>
    <row r="56" spans="1:12" ht="15" customHeight="1" thickBot="1">
      <c r="A56" s="291" t="s">
        <v>394</v>
      </c>
      <c r="B56" s="292"/>
      <c r="C56" s="292"/>
      <c r="D56" s="292"/>
      <c r="E56" s="292"/>
      <c r="F56" s="292"/>
      <c r="G56" s="292"/>
      <c r="H56" s="292"/>
      <c r="I56" s="292"/>
      <c r="J56" s="292"/>
      <c r="K56" s="35" t="s">
        <v>395</v>
      </c>
      <c r="L56" s="35" t="s">
        <v>396</v>
      </c>
    </row>
    <row r="58" spans="1:12">
      <c r="A58" s="251" t="s">
        <v>397</v>
      </c>
      <c r="B58" s="251"/>
      <c r="C58" s="251"/>
      <c r="D58" s="251"/>
      <c r="E58" s="251"/>
      <c r="F58" s="251"/>
      <c r="G58" s="251"/>
      <c r="H58" s="251"/>
      <c r="I58" s="251"/>
      <c r="J58" s="251"/>
      <c r="K58" s="251"/>
      <c r="L58" s="251"/>
    </row>
    <row r="59" spans="1:12" ht="15" thickBot="1"/>
    <row r="60" spans="1:12" ht="15" customHeight="1" thickBot="1">
      <c r="A60" s="293" t="s">
        <v>381</v>
      </c>
      <c r="B60" s="293" t="s">
        <v>382</v>
      </c>
      <c r="C60" s="293" t="s">
        <v>383</v>
      </c>
      <c r="D60" s="293" t="s">
        <v>384</v>
      </c>
      <c r="E60" s="295" t="s">
        <v>385</v>
      </c>
      <c r="F60" s="292"/>
      <c r="G60" s="292"/>
      <c r="H60" s="292"/>
      <c r="I60" s="296"/>
      <c r="J60" s="293" t="s">
        <v>386</v>
      </c>
      <c r="K60" s="293" t="s">
        <v>398</v>
      </c>
    </row>
    <row r="61" spans="1:12" ht="28.2" thickBot="1">
      <c r="A61" s="294"/>
      <c r="B61" s="294"/>
      <c r="C61" s="294"/>
      <c r="D61" s="294"/>
      <c r="E61" s="31" t="s">
        <v>389</v>
      </c>
      <c r="F61" s="32" t="s">
        <v>390</v>
      </c>
      <c r="G61" s="33" t="s">
        <v>391</v>
      </c>
      <c r="H61" s="33" t="s">
        <v>392</v>
      </c>
      <c r="I61" s="33" t="s">
        <v>393</v>
      </c>
      <c r="J61" s="294"/>
      <c r="K61" s="294"/>
    </row>
    <row r="62" spans="1:12" ht="15" thickBot="1">
      <c r="A62" s="34"/>
      <c r="B62" s="35"/>
      <c r="C62" s="35"/>
      <c r="D62" s="35"/>
      <c r="E62" s="35"/>
      <c r="F62" s="35"/>
      <c r="G62" s="35"/>
      <c r="H62" s="35"/>
      <c r="I62" s="35"/>
      <c r="J62" s="35"/>
      <c r="K62" s="35"/>
    </row>
    <row r="63" spans="1:12" ht="15" thickBot="1">
      <c r="A63" s="34"/>
      <c r="B63" s="35"/>
      <c r="C63" s="35"/>
      <c r="D63" s="35"/>
      <c r="E63" s="35"/>
      <c r="F63" s="35"/>
      <c r="G63" s="35"/>
      <c r="H63" s="35"/>
      <c r="I63" s="35"/>
      <c r="J63" s="35"/>
      <c r="K63" s="35"/>
    </row>
    <row r="64" spans="1:12" ht="15" thickBot="1">
      <c r="A64" s="34"/>
      <c r="B64" s="35"/>
      <c r="C64" s="35"/>
      <c r="D64" s="35"/>
      <c r="E64" s="35"/>
      <c r="F64" s="35"/>
      <c r="G64" s="35"/>
      <c r="H64" s="35"/>
      <c r="I64" s="35"/>
      <c r="J64" s="35"/>
      <c r="K64" s="35"/>
    </row>
    <row r="65" spans="1:12" ht="15" thickBot="1">
      <c r="A65" s="291" t="s">
        <v>399</v>
      </c>
      <c r="B65" s="292"/>
      <c r="C65" s="292"/>
      <c r="D65" s="292"/>
      <c r="E65" s="292"/>
      <c r="F65" s="292"/>
      <c r="G65" s="292"/>
      <c r="H65" s="292"/>
      <c r="I65" s="292"/>
      <c r="J65" s="292"/>
      <c r="K65" s="35" t="s">
        <v>395</v>
      </c>
    </row>
    <row r="67" spans="1:12">
      <c r="A67" s="251" t="s">
        <v>400</v>
      </c>
      <c r="B67" s="251"/>
      <c r="C67" s="251"/>
      <c r="D67" s="251"/>
      <c r="E67" s="251"/>
      <c r="F67" s="251"/>
      <c r="G67" s="251"/>
      <c r="H67" s="251"/>
      <c r="I67" s="251"/>
      <c r="J67" s="251"/>
      <c r="K67" s="251"/>
      <c r="L67" s="251"/>
    </row>
    <row r="68" spans="1:12" ht="15" thickBot="1"/>
    <row r="69" spans="1:12" ht="30.45" customHeight="1" thickBot="1">
      <c r="A69" s="295" t="s">
        <v>401</v>
      </c>
      <c r="B69" s="306"/>
      <c r="C69" s="33" t="s">
        <v>402</v>
      </c>
      <c r="D69" s="33" t="s">
        <v>403</v>
      </c>
      <c r="E69" s="33" t="s">
        <v>404</v>
      </c>
    </row>
    <row r="70" spans="1:12" ht="15" thickBot="1">
      <c r="A70" s="36">
        <v>1</v>
      </c>
      <c r="B70" s="8" t="s">
        <v>405</v>
      </c>
      <c r="C70" s="37"/>
      <c r="D70" s="37"/>
      <c r="E70" s="37"/>
    </row>
    <row r="71" spans="1:12" ht="15" thickBot="1">
      <c r="A71" s="36">
        <v>2</v>
      </c>
      <c r="B71" s="8" t="s">
        <v>406</v>
      </c>
      <c r="C71" s="37"/>
      <c r="D71" s="37"/>
      <c r="E71" s="37"/>
    </row>
    <row r="72" spans="1:12" ht="15" thickBot="1">
      <c r="A72" s="36">
        <v>3</v>
      </c>
      <c r="B72" s="8" t="s">
        <v>407</v>
      </c>
      <c r="C72" s="37"/>
      <c r="D72" s="37"/>
      <c r="E72" s="37"/>
    </row>
    <row r="73" spans="1:12" ht="15" thickBot="1">
      <c r="A73" s="36">
        <v>4</v>
      </c>
      <c r="B73" s="8" t="s">
        <v>408</v>
      </c>
      <c r="C73" s="37"/>
      <c r="D73" s="37"/>
      <c r="E73" s="37"/>
    </row>
    <row r="74" spans="1:12" ht="15" thickBot="1">
      <c r="A74" s="36">
        <v>5</v>
      </c>
      <c r="B74" s="8" t="s">
        <v>409</v>
      </c>
      <c r="C74" s="37"/>
      <c r="D74" s="37"/>
      <c r="E74" s="37"/>
    </row>
    <row r="76" spans="1:12">
      <c r="A76" s="251" t="s">
        <v>410</v>
      </c>
      <c r="B76" s="251"/>
      <c r="C76" s="251"/>
      <c r="D76" s="251"/>
      <c r="E76" s="251"/>
      <c r="F76" s="251"/>
      <c r="G76" s="251"/>
      <c r="H76" s="251"/>
      <c r="I76" s="251"/>
      <c r="J76" s="251"/>
      <c r="K76" s="251"/>
      <c r="L76" s="251"/>
    </row>
    <row r="77" spans="1:12" ht="15" thickBot="1"/>
    <row r="78" spans="1:12" ht="34.950000000000003" customHeight="1">
      <c r="A78" s="300" t="s">
        <v>411</v>
      </c>
      <c r="B78" s="304" t="s">
        <v>418</v>
      </c>
      <c r="C78" s="302" t="s">
        <v>412</v>
      </c>
    </row>
    <row r="79" spans="1:12" ht="15" thickBot="1">
      <c r="A79" s="301"/>
      <c r="B79" s="305"/>
      <c r="C79" s="303"/>
    </row>
    <row r="80" spans="1:12" ht="28.2" thickBot="1">
      <c r="A80" s="38" t="s">
        <v>413</v>
      </c>
      <c r="B80" s="8" t="s">
        <v>414</v>
      </c>
      <c r="C80" s="35" t="s">
        <v>415</v>
      </c>
    </row>
    <row r="81" spans="1:3" ht="28.2" thickBot="1">
      <c r="A81" s="38" t="s">
        <v>416</v>
      </c>
      <c r="B81" s="8" t="s">
        <v>417</v>
      </c>
      <c r="C81" s="35" t="s">
        <v>415</v>
      </c>
    </row>
  </sheetData>
  <mergeCells count="51">
    <mergeCell ref="A76:L76"/>
    <mergeCell ref="A78:A79"/>
    <mergeCell ref="C78:C79"/>
    <mergeCell ref="B78:B79"/>
    <mergeCell ref="A65:J65"/>
    <mergeCell ref="A67:L67"/>
    <mergeCell ref="A69:B69"/>
    <mergeCell ref="A58:L58"/>
    <mergeCell ref="A60:A61"/>
    <mergeCell ref="B60:B61"/>
    <mergeCell ref="C60:C61"/>
    <mergeCell ref="D60:D61"/>
    <mergeCell ref="E60:I60"/>
    <mergeCell ref="J60:J61"/>
    <mergeCell ref="K60:K61"/>
    <mergeCell ref="A56:J56"/>
    <mergeCell ref="A39:L39"/>
    <mergeCell ref="A49:L49"/>
    <mergeCell ref="A5:L5"/>
    <mergeCell ref="A7:L7"/>
    <mergeCell ref="A23:L23"/>
    <mergeCell ref="A51:A52"/>
    <mergeCell ref="B51:B52"/>
    <mergeCell ref="C51:C52"/>
    <mergeCell ref="D51:D52"/>
    <mergeCell ref="E51:I51"/>
    <mergeCell ref="J51:J52"/>
    <mergeCell ref="K51:K52"/>
    <mergeCell ref="L51:L52"/>
    <mergeCell ref="A47:E47"/>
    <mergeCell ref="B9:B12"/>
    <mergeCell ref="C9:E9"/>
    <mergeCell ref="F9:G9"/>
    <mergeCell ref="A10:A12"/>
    <mergeCell ref="C10:C12"/>
    <mergeCell ref="D10:D12"/>
    <mergeCell ref="E10:E12"/>
    <mergeCell ref="F10:F12"/>
    <mergeCell ref="G10:G12"/>
    <mergeCell ref="A37:G37"/>
    <mergeCell ref="A21:G21"/>
    <mergeCell ref="A22:G22"/>
    <mergeCell ref="B25:B28"/>
    <mergeCell ref="C25:E25"/>
    <mergeCell ref="F25:G25"/>
    <mergeCell ref="A26:A28"/>
    <mergeCell ref="C26:C28"/>
    <mergeCell ref="D26:D28"/>
    <mergeCell ref="E26:E28"/>
    <mergeCell ref="F26:F28"/>
    <mergeCell ref="G26:G28"/>
  </mergeCells>
  <pageMargins left="0.70866141732283472" right="0.70866141732283472" top="0.74803149606299213" bottom="0.74803149606299213" header="0.31496062992125984" footer="0.31496062992125984"/>
  <pageSetup paperSize="9" scale="41" fitToHeight="0" orientation="portrait" r:id="rId1"/>
  <headerFooter>
    <oddFooter>&amp;LD.3b_All. 5) Verb-CL in loco Aiuti (a)(d)(e)</oddFooter>
  </headerFooter>
  <rowBreaks count="2" manualBreakCount="2">
    <brk id="66" max="11" man="1"/>
    <brk id="82" max="11" man="1"/>
  </rowBreaks>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3943-00C9-436A-BC5F-8C01FBFD9B51}">
  <sheetPr>
    <pageSetUpPr fitToPage="1"/>
  </sheetPr>
  <dimension ref="A1:G131"/>
  <sheetViews>
    <sheetView tabSelected="1" view="pageBreakPreview" topLeftCell="A76" zoomScaleNormal="100" zoomScaleSheetLayoutView="100" workbookViewId="0">
      <selection activeCell="B86" sqref="B86"/>
    </sheetView>
  </sheetViews>
  <sheetFormatPr defaultColWidth="8.77734375" defaultRowHeight="14.4"/>
  <cols>
    <col min="1" max="1" width="4.6640625" style="140" customWidth="1"/>
    <col min="2" max="2" width="51.109375" style="141" customWidth="1"/>
    <col min="3" max="3" width="28.109375" style="142" customWidth="1"/>
    <col min="4" max="4" width="2.77734375" style="143" bestFit="1" customWidth="1"/>
    <col min="5" max="5" width="3.77734375" style="143" bestFit="1" customWidth="1"/>
    <col min="6" max="6" width="4.21875" style="143" bestFit="1" customWidth="1"/>
    <col min="7" max="7" width="31.77734375" style="143" customWidth="1"/>
    <col min="8" max="16384" width="8.77734375" style="143"/>
  </cols>
  <sheetData>
    <row r="1" spans="1:7" ht="39.450000000000003" customHeight="1"/>
    <row r="2" spans="1:7" ht="39.450000000000003" customHeight="1"/>
    <row r="3" spans="1:7" ht="39.450000000000003" customHeight="1"/>
    <row r="5" spans="1:7" ht="61.95" customHeight="1" thickBot="1">
      <c r="A5" s="333" t="s">
        <v>452</v>
      </c>
      <c r="B5" s="333"/>
      <c r="C5" s="333"/>
      <c r="D5" s="333"/>
      <c r="E5" s="333"/>
      <c r="F5" s="333"/>
      <c r="G5" s="333"/>
    </row>
    <row r="6" spans="1:7">
      <c r="A6" s="330" t="s">
        <v>450</v>
      </c>
      <c r="B6" s="330"/>
      <c r="C6" s="330"/>
      <c r="D6" s="330"/>
      <c r="E6" s="330"/>
      <c r="F6" s="330"/>
      <c r="G6" s="330"/>
    </row>
    <row r="7" spans="1:7" ht="27.6">
      <c r="A7" s="328" t="s">
        <v>255</v>
      </c>
      <c r="B7" s="328" t="s">
        <v>256</v>
      </c>
      <c r="C7" s="144" t="s">
        <v>257</v>
      </c>
      <c r="D7" s="328" t="s">
        <v>259</v>
      </c>
      <c r="E7" s="328" t="s">
        <v>260</v>
      </c>
      <c r="F7" s="328" t="s">
        <v>261</v>
      </c>
      <c r="G7" s="328" t="s">
        <v>262</v>
      </c>
    </row>
    <row r="8" spans="1:7" ht="15" thickBot="1">
      <c r="A8" s="377"/>
      <c r="B8" s="377"/>
      <c r="C8" s="145" t="s">
        <v>258</v>
      </c>
      <c r="D8" s="377"/>
      <c r="E8" s="329"/>
      <c r="F8" s="329"/>
      <c r="G8" s="329"/>
    </row>
    <row r="9" spans="1:7">
      <c r="A9" s="379">
        <v>1</v>
      </c>
      <c r="B9" s="366" t="s">
        <v>336</v>
      </c>
      <c r="C9" s="175" t="s">
        <v>461</v>
      </c>
      <c r="D9" s="338"/>
      <c r="E9" s="353"/>
      <c r="F9" s="346"/>
      <c r="G9" s="346"/>
    </row>
    <row r="10" spans="1:7" ht="28.2" thickBot="1">
      <c r="A10" s="380"/>
      <c r="B10" s="367"/>
      <c r="C10" s="176" t="s">
        <v>462</v>
      </c>
      <c r="D10" s="339"/>
      <c r="E10" s="354"/>
      <c r="F10" s="347"/>
      <c r="G10" s="347"/>
    </row>
    <row r="11" spans="1:7">
      <c r="A11" s="379">
        <f>+A9+1</f>
        <v>2</v>
      </c>
      <c r="B11" s="382" t="s">
        <v>337</v>
      </c>
      <c r="C11" s="177" t="s">
        <v>463</v>
      </c>
      <c r="D11" s="369"/>
      <c r="E11" s="338"/>
      <c r="F11" s="385"/>
      <c r="G11" s="338"/>
    </row>
    <row r="12" spans="1:7" ht="27.6">
      <c r="A12" s="380"/>
      <c r="B12" s="383"/>
      <c r="C12" s="178" t="s">
        <v>462</v>
      </c>
      <c r="D12" s="347"/>
      <c r="E12" s="339"/>
      <c r="F12" s="354"/>
      <c r="G12" s="339"/>
    </row>
    <row r="13" spans="1:7" ht="28.05" customHeight="1" thickBot="1">
      <c r="A13" s="381"/>
      <c r="B13" s="384"/>
      <c r="C13" s="179" t="s">
        <v>464</v>
      </c>
      <c r="D13" s="370"/>
      <c r="E13" s="340"/>
      <c r="F13" s="386"/>
      <c r="G13" s="340"/>
    </row>
    <row r="14" spans="1:7" ht="69.599999999999994" thickBot="1">
      <c r="A14" s="180">
        <v>3</v>
      </c>
      <c r="B14" s="181" t="s">
        <v>338</v>
      </c>
      <c r="C14" s="182" t="s">
        <v>465</v>
      </c>
      <c r="D14" s="146"/>
      <c r="E14" s="146"/>
      <c r="F14" s="146"/>
      <c r="G14" s="146"/>
    </row>
    <row r="15" spans="1:7" ht="83.4" thickBot="1">
      <c r="A15" s="183">
        <v>4</v>
      </c>
      <c r="B15" s="184" t="s">
        <v>435</v>
      </c>
      <c r="C15" s="182" t="s">
        <v>466</v>
      </c>
      <c r="D15" s="147"/>
      <c r="E15" s="147"/>
      <c r="F15" s="147"/>
      <c r="G15" s="147"/>
    </row>
    <row r="16" spans="1:7">
      <c r="A16" s="341">
        <v>5</v>
      </c>
      <c r="B16" s="343" t="s">
        <v>424</v>
      </c>
      <c r="C16" s="176" t="s">
        <v>467</v>
      </c>
      <c r="D16" s="346"/>
      <c r="E16" s="346"/>
      <c r="F16" s="346"/>
      <c r="G16" s="346"/>
    </row>
    <row r="17" spans="1:7" ht="41.4">
      <c r="A17" s="342"/>
      <c r="B17" s="344"/>
      <c r="C17" s="176" t="s">
        <v>468</v>
      </c>
      <c r="D17" s="347"/>
      <c r="E17" s="347"/>
      <c r="F17" s="347"/>
      <c r="G17" s="347"/>
    </row>
    <row r="18" spans="1:7">
      <c r="A18" s="342"/>
      <c r="B18" s="344"/>
      <c r="C18" s="176" t="s">
        <v>469</v>
      </c>
      <c r="D18" s="347"/>
      <c r="E18" s="347"/>
      <c r="F18" s="347"/>
      <c r="G18" s="347"/>
    </row>
    <row r="19" spans="1:7" ht="55.2">
      <c r="A19" s="342"/>
      <c r="B19" s="344"/>
      <c r="C19" s="185" t="s">
        <v>470</v>
      </c>
      <c r="D19" s="347"/>
      <c r="E19" s="347"/>
      <c r="F19" s="347"/>
      <c r="G19" s="347"/>
    </row>
    <row r="20" spans="1:7">
      <c r="A20" s="342"/>
      <c r="B20" s="344"/>
      <c r="C20" s="176" t="s">
        <v>471</v>
      </c>
      <c r="D20" s="347"/>
      <c r="E20" s="347"/>
      <c r="F20" s="347"/>
      <c r="G20" s="347"/>
    </row>
    <row r="21" spans="1:7" ht="15" thickBot="1">
      <c r="A21" s="342"/>
      <c r="B21" s="345"/>
      <c r="C21" s="176" t="s">
        <v>472</v>
      </c>
      <c r="D21" s="347"/>
      <c r="E21" s="347"/>
      <c r="F21" s="347"/>
      <c r="G21" s="347"/>
    </row>
    <row r="22" spans="1:7" ht="28.2" thickBot="1">
      <c r="A22" s="186">
        <v>6</v>
      </c>
      <c r="B22" s="187" t="s">
        <v>438</v>
      </c>
      <c r="C22" s="188" t="s">
        <v>473</v>
      </c>
      <c r="D22" s="148"/>
      <c r="E22" s="149"/>
      <c r="F22" s="149"/>
      <c r="G22" s="150"/>
    </row>
    <row r="23" spans="1:7" ht="83.4" thickBot="1">
      <c r="A23" s="189">
        <v>7</v>
      </c>
      <c r="B23" s="190" t="s">
        <v>428</v>
      </c>
      <c r="C23" s="188" t="s">
        <v>474</v>
      </c>
      <c r="D23" s="151"/>
      <c r="E23" s="149"/>
      <c r="F23" s="149"/>
      <c r="G23" s="150"/>
    </row>
    <row r="24" spans="1:7" ht="42" thickBot="1">
      <c r="A24" s="189">
        <v>8</v>
      </c>
      <c r="B24" s="191" t="s">
        <v>427</v>
      </c>
      <c r="C24" s="192"/>
      <c r="D24" s="151"/>
      <c r="E24" s="149"/>
      <c r="F24" s="149"/>
      <c r="G24" s="150"/>
    </row>
    <row r="25" spans="1:7" ht="42" thickBot="1">
      <c r="A25" s="186">
        <v>9</v>
      </c>
      <c r="B25" s="191" t="s">
        <v>437</v>
      </c>
      <c r="C25" s="188"/>
      <c r="D25" s="151"/>
      <c r="E25" s="151"/>
      <c r="F25" s="151"/>
      <c r="G25" s="152"/>
    </row>
    <row r="26" spans="1:7" ht="69.599999999999994" thickBot="1">
      <c r="A26" s="186">
        <v>10</v>
      </c>
      <c r="B26" s="191" t="s">
        <v>440</v>
      </c>
      <c r="C26" s="188"/>
      <c r="D26" s="151"/>
      <c r="E26" s="151"/>
      <c r="F26" s="151"/>
      <c r="G26" s="152"/>
    </row>
    <row r="27" spans="1:7" ht="42" thickBot="1">
      <c r="A27" s="193">
        <v>11</v>
      </c>
      <c r="B27" s="194" t="s">
        <v>436</v>
      </c>
      <c r="C27" s="195" t="s">
        <v>475</v>
      </c>
      <c r="D27" s="151"/>
      <c r="E27" s="151"/>
      <c r="F27" s="151"/>
      <c r="G27" s="152"/>
    </row>
    <row r="28" spans="1:7">
      <c r="A28" s="334" t="s">
        <v>294</v>
      </c>
      <c r="B28" s="335"/>
      <c r="C28" s="334" t="s">
        <v>295</v>
      </c>
      <c r="D28" s="335"/>
      <c r="E28" s="334" t="s">
        <v>325</v>
      </c>
      <c r="F28" s="335"/>
      <c r="G28" s="153" t="s">
        <v>296</v>
      </c>
    </row>
    <row r="29" spans="1:7">
      <c r="A29" s="336"/>
      <c r="B29" s="337"/>
      <c r="C29" s="336"/>
      <c r="D29" s="337"/>
      <c r="E29" s="336"/>
      <c r="F29" s="337"/>
      <c r="G29" s="154"/>
    </row>
    <row r="30" spans="1:7">
      <c r="A30" s="336"/>
      <c r="B30" s="337"/>
      <c r="C30" s="336"/>
      <c r="D30" s="337"/>
      <c r="E30" s="336"/>
      <c r="F30" s="337"/>
      <c r="G30" s="154"/>
    </row>
    <row r="31" spans="1:7">
      <c r="A31" s="336"/>
      <c r="B31" s="337"/>
      <c r="C31" s="336"/>
      <c r="D31" s="337"/>
      <c r="E31" s="336"/>
      <c r="F31" s="337"/>
      <c r="G31" s="154"/>
    </row>
    <row r="32" spans="1:7">
      <c r="A32" s="307" t="s">
        <v>242</v>
      </c>
      <c r="B32" s="308"/>
      <c r="C32" s="308"/>
      <c r="D32" s="308"/>
      <c r="E32" s="308"/>
      <c r="F32" s="309"/>
      <c r="G32" s="155">
        <f>+SUM(G29:G31)</f>
        <v>0</v>
      </c>
    </row>
    <row r="33" spans="1:7" ht="15" thickBot="1">
      <c r="A33" s="330" t="s">
        <v>306</v>
      </c>
      <c r="B33" s="330"/>
      <c r="C33" s="330"/>
      <c r="D33" s="330"/>
      <c r="E33" s="330"/>
      <c r="F33" s="330"/>
      <c r="G33" s="330"/>
    </row>
    <row r="34" spans="1:7" ht="119.55" customHeight="1">
      <c r="A34" s="378" t="s">
        <v>439</v>
      </c>
      <c r="B34" s="378"/>
      <c r="C34" s="378"/>
      <c r="D34" s="378"/>
      <c r="E34" s="378"/>
      <c r="F34" s="378"/>
      <c r="G34" s="378"/>
    </row>
    <row r="35" spans="1:7" ht="27.6">
      <c r="A35" s="328" t="s">
        <v>255</v>
      </c>
      <c r="B35" s="328" t="s">
        <v>256</v>
      </c>
      <c r="C35" s="156" t="s">
        <v>257</v>
      </c>
      <c r="D35" s="328" t="s">
        <v>259</v>
      </c>
      <c r="E35" s="328" t="s">
        <v>260</v>
      </c>
      <c r="F35" s="328" t="s">
        <v>261</v>
      </c>
      <c r="G35" s="328" t="s">
        <v>262</v>
      </c>
    </row>
    <row r="36" spans="1:7" ht="15" thickBot="1">
      <c r="A36" s="329"/>
      <c r="B36" s="377"/>
      <c r="C36" s="157" t="s">
        <v>258</v>
      </c>
      <c r="D36" s="377"/>
      <c r="E36" s="329"/>
      <c r="F36" s="329"/>
      <c r="G36" s="329"/>
    </row>
    <row r="37" spans="1:7">
      <c r="A37" s="341">
        <v>12</v>
      </c>
      <c r="B37" s="350" t="s">
        <v>318</v>
      </c>
      <c r="C37" s="175" t="s">
        <v>476</v>
      </c>
      <c r="D37" s="338"/>
      <c r="E37" s="353"/>
      <c r="F37" s="346"/>
      <c r="G37" s="346"/>
    </row>
    <row r="38" spans="1:7" ht="27.6">
      <c r="A38" s="342"/>
      <c r="B38" s="351"/>
      <c r="C38" s="176" t="s">
        <v>477</v>
      </c>
      <c r="D38" s="339"/>
      <c r="E38" s="354"/>
      <c r="F38" s="347"/>
      <c r="G38" s="347"/>
    </row>
    <row r="39" spans="1:7" ht="15" thickBot="1">
      <c r="A39" s="342"/>
      <c r="B39" s="352"/>
      <c r="C39" s="196" t="s">
        <v>478</v>
      </c>
      <c r="D39" s="340"/>
      <c r="E39" s="354"/>
      <c r="F39" s="347"/>
      <c r="G39" s="347"/>
    </row>
    <row r="40" spans="1:7">
      <c r="A40" s="321">
        <v>13</v>
      </c>
      <c r="B40" s="367" t="s">
        <v>339</v>
      </c>
      <c r="C40" s="176" t="s">
        <v>463</v>
      </c>
      <c r="D40" s="347"/>
      <c r="E40" s="346"/>
      <c r="F40" s="346"/>
      <c r="G40" s="346"/>
    </row>
    <row r="41" spans="1:7">
      <c r="A41" s="322"/>
      <c r="B41" s="367"/>
      <c r="C41" s="176" t="s">
        <v>476</v>
      </c>
      <c r="D41" s="347"/>
      <c r="E41" s="347"/>
      <c r="F41" s="347"/>
      <c r="G41" s="347"/>
    </row>
    <row r="42" spans="1:7">
      <c r="A42" s="322"/>
      <c r="B42" s="367"/>
      <c r="C42" s="176" t="s">
        <v>479</v>
      </c>
      <c r="D42" s="347"/>
      <c r="E42" s="347"/>
      <c r="F42" s="347"/>
      <c r="G42" s="347"/>
    </row>
    <row r="43" spans="1:7" ht="28.2" thickBot="1">
      <c r="A43" s="323"/>
      <c r="B43" s="376"/>
      <c r="C43" s="182" t="s">
        <v>480</v>
      </c>
      <c r="D43" s="373"/>
      <c r="E43" s="373"/>
      <c r="F43" s="373"/>
      <c r="G43" s="373"/>
    </row>
    <row r="44" spans="1:7">
      <c r="A44" s="374">
        <v>14</v>
      </c>
      <c r="B44" s="375" t="s">
        <v>340</v>
      </c>
      <c r="C44" s="176" t="s">
        <v>463</v>
      </c>
      <c r="D44" s="346"/>
      <c r="E44" s="346"/>
      <c r="F44" s="346"/>
      <c r="G44" s="346"/>
    </row>
    <row r="45" spans="1:7">
      <c r="A45" s="371"/>
      <c r="B45" s="367"/>
      <c r="C45" s="176" t="s">
        <v>476</v>
      </c>
      <c r="D45" s="347"/>
      <c r="E45" s="347"/>
      <c r="F45" s="347"/>
      <c r="G45" s="347"/>
    </row>
    <row r="46" spans="1:7" ht="28.2" thickBot="1">
      <c r="A46" s="371"/>
      <c r="B46" s="367"/>
      <c r="C46" s="176" t="s">
        <v>477</v>
      </c>
      <c r="D46" s="347"/>
      <c r="E46" s="347"/>
      <c r="F46" s="347"/>
      <c r="G46" s="347"/>
    </row>
    <row r="47" spans="1:7">
      <c r="A47" s="363">
        <v>15</v>
      </c>
      <c r="B47" s="366" t="s">
        <v>341</v>
      </c>
      <c r="C47" s="175" t="s">
        <v>481</v>
      </c>
      <c r="D47" s="369"/>
      <c r="E47" s="369"/>
      <c r="F47" s="369"/>
      <c r="G47" s="338"/>
    </row>
    <row r="48" spans="1:7" ht="41.4">
      <c r="A48" s="364"/>
      <c r="B48" s="367"/>
      <c r="C48" s="176" t="s">
        <v>482</v>
      </c>
      <c r="D48" s="347"/>
      <c r="E48" s="347"/>
      <c r="F48" s="347"/>
      <c r="G48" s="339"/>
    </row>
    <row r="49" spans="1:7" ht="15" thickBot="1">
      <c r="A49" s="365"/>
      <c r="B49" s="368"/>
      <c r="C49" s="196" t="s">
        <v>483</v>
      </c>
      <c r="D49" s="370"/>
      <c r="E49" s="370"/>
      <c r="F49" s="370"/>
      <c r="G49" s="340"/>
    </row>
    <row r="50" spans="1:7">
      <c r="A50" s="371">
        <v>16</v>
      </c>
      <c r="B50" s="367" t="s">
        <v>342</v>
      </c>
      <c r="C50" s="176" t="s">
        <v>484</v>
      </c>
      <c r="D50" s="347"/>
      <c r="E50" s="347"/>
      <c r="F50" s="347"/>
      <c r="G50" s="347"/>
    </row>
    <row r="51" spans="1:7">
      <c r="A51" s="371"/>
      <c r="B51" s="367"/>
      <c r="C51" s="176" t="s">
        <v>476</v>
      </c>
      <c r="D51" s="347"/>
      <c r="E51" s="347"/>
      <c r="F51" s="347"/>
      <c r="G51" s="347"/>
    </row>
    <row r="52" spans="1:7">
      <c r="A52" s="371"/>
      <c r="B52" s="367"/>
      <c r="C52" s="176" t="s">
        <v>481</v>
      </c>
      <c r="D52" s="347"/>
      <c r="E52" s="347"/>
      <c r="F52" s="347"/>
      <c r="G52" s="347"/>
    </row>
    <row r="53" spans="1:7" ht="42" thickBot="1">
      <c r="A53" s="372"/>
      <c r="B53" s="367"/>
      <c r="C53" s="176" t="s">
        <v>482</v>
      </c>
      <c r="D53" s="373"/>
      <c r="E53" s="373"/>
      <c r="F53" s="373"/>
      <c r="G53" s="373"/>
    </row>
    <row r="54" spans="1:7">
      <c r="A54" s="348">
        <v>17</v>
      </c>
      <c r="B54" s="350" t="s">
        <v>343</v>
      </c>
      <c r="C54" s="197" t="s">
        <v>461</v>
      </c>
      <c r="D54" s="353"/>
      <c r="E54" s="346"/>
      <c r="F54" s="346"/>
      <c r="G54" s="346"/>
    </row>
    <row r="55" spans="1:7">
      <c r="A55" s="349"/>
      <c r="B55" s="351"/>
      <c r="C55" s="198" t="s">
        <v>476</v>
      </c>
      <c r="D55" s="354"/>
      <c r="E55" s="347"/>
      <c r="F55" s="347"/>
      <c r="G55" s="347"/>
    </row>
    <row r="56" spans="1:7" ht="28.2" thickBot="1">
      <c r="A56" s="349"/>
      <c r="B56" s="352"/>
      <c r="C56" s="199" t="s">
        <v>485</v>
      </c>
      <c r="D56" s="354"/>
      <c r="E56" s="347"/>
      <c r="F56" s="347"/>
      <c r="G56" s="347"/>
    </row>
    <row r="57" spans="1:7">
      <c r="A57" s="348">
        <v>18</v>
      </c>
      <c r="B57" s="355" t="s">
        <v>430</v>
      </c>
      <c r="C57" s="200" t="s">
        <v>486</v>
      </c>
      <c r="D57" s="357"/>
      <c r="E57" s="359"/>
      <c r="F57" s="359"/>
      <c r="G57" s="361"/>
    </row>
    <row r="58" spans="1:7" ht="29.4" thickBot="1">
      <c r="A58" s="349"/>
      <c r="B58" s="356"/>
      <c r="C58" s="201" t="s">
        <v>487</v>
      </c>
      <c r="D58" s="358"/>
      <c r="E58" s="360"/>
      <c r="F58" s="360"/>
      <c r="G58" s="362"/>
    </row>
    <row r="59" spans="1:7">
      <c r="A59" s="348">
        <v>19</v>
      </c>
      <c r="B59" s="350" t="s">
        <v>344</v>
      </c>
      <c r="C59" s="197" t="s">
        <v>488</v>
      </c>
      <c r="D59" s="353"/>
      <c r="E59" s="346"/>
      <c r="F59" s="346"/>
      <c r="G59" s="346"/>
    </row>
    <row r="60" spans="1:7" ht="28.2" thickBot="1">
      <c r="A60" s="349"/>
      <c r="B60" s="352"/>
      <c r="C60" s="199" t="s">
        <v>489</v>
      </c>
      <c r="D60" s="354"/>
      <c r="E60" s="347"/>
      <c r="F60" s="347"/>
      <c r="G60" s="347"/>
    </row>
    <row r="61" spans="1:7">
      <c r="A61" s="374">
        <v>20</v>
      </c>
      <c r="B61" s="367" t="s">
        <v>345</v>
      </c>
      <c r="C61" s="176" t="s">
        <v>490</v>
      </c>
      <c r="D61" s="387"/>
      <c r="E61" s="387"/>
      <c r="F61" s="387"/>
      <c r="G61" s="387"/>
    </row>
    <row r="62" spans="1:7" ht="41.4">
      <c r="A62" s="371"/>
      <c r="B62" s="367"/>
      <c r="C62" s="176" t="s">
        <v>468</v>
      </c>
      <c r="D62" s="388"/>
      <c r="E62" s="388"/>
      <c r="F62" s="388"/>
      <c r="G62" s="388"/>
    </row>
    <row r="63" spans="1:7">
      <c r="A63" s="371"/>
      <c r="B63" s="367"/>
      <c r="C63" s="176" t="s">
        <v>491</v>
      </c>
      <c r="D63" s="388"/>
      <c r="E63" s="388"/>
      <c r="F63" s="388"/>
      <c r="G63" s="388"/>
    </row>
    <row r="64" spans="1:7" ht="55.2">
      <c r="A64" s="371"/>
      <c r="B64" s="367"/>
      <c r="C64" s="176" t="s">
        <v>492</v>
      </c>
      <c r="D64" s="388"/>
      <c r="E64" s="388"/>
      <c r="F64" s="388"/>
      <c r="G64" s="388"/>
    </row>
    <row r="65" spans="1:7">
      <c r="A65" s="371"/>
      <c r="B65" s="367"/>
      <c r="C65" s="176" t="s">
        <v>471</v>
      </c>
      <c r="D65" s="388"/>
      <c r="E65" s="388"/>
      <c r="F65" s="388"/>
      <c r="G65" s="388"/>
    </row>
    <row r="66" spans="1:7">
      <c r="A66" s="371"/>
      <c r="B66" s="367"/>
      <c r="C66" s="176" t="s">
        <v>472</v>
      </c>
      <c r="D66" s="388"/>
      <c r="E66" s="388"/>
      <c r="F66" s="388"/>
      <c r="G66" s="388"/>
    </row>
    <row r="67" spans="1:7" ht="28.2" thickBot="1">
      <c r="A67" s="371"/>
      <c r="B67" s="367"/>
      <c r="C67" s="176" t="s">
        <v>493</v>
      </c>
      <c r="D67" s="388"/>
      <c r="E67" s="388"/>
      <c r="F67" s="388"/>
      <c r="G67" s="388"/>
    </row>
    <row r="68" spans="1:7" ht="55.8" thickBot="1">
      <c r="A68" s="202">
        <v>21</v>
      </c>
      <c r="B68" s="203" t="s">
        <v>429</v>
      </c>
      <c r="C68" s="204" t="s">
        <v>494</v>
      </c>
      <c r="D68" s="158"/>
      <c r="E68" s="159"/>
      <c r="F68" s="159"/>
      <c r="G68" s="160"/>
    </row>
    <row r="69" spans="1:7" ht="69.599999999999994">
      <c r="A69" s="371">
        <v>22</v>
      </c>
      <c r="B69" s="404" t="s">
        <v>347</v>
      </c>
      <c r="C69" s="205" t="s">
        <v>495</v>
      </c>
      <c r="D69" s="388"/>
      <c r="E69" s="388"/>
      <c r="F69" s="388"/>
      <c r="G69" s="388"/>
    </row>
    <row r="70" spans="1:7" ht="15" thickBot="1">
      <c r="A70" s="372"/>
      <c r="B70" s="405"/>
      <c r="C70" s="206" t="s">
        <v>496</v>
      </c>
      <c r="D70" s="403"/>
      <c r="E70" s="403"/>
      <c r="F70" s="403"/>
      <c r="G70" s="403"/>
    </row>
    <row r="71" spans="1:7" ht="124.8" thickBot="1">
      <c r="A71" s="207">
        <v>23</v>
      </c>
      <c r="B71" s="181" t="s">
        <v>346</v>
      </c>
      <c r="C71" s="182" t="s">
        <v>497</v>
      </c>
      <c r="D71" s="161"/>
      <c r="E71" s="161"/>
      <c r="F71" s="161"/>
      <c r="G71" s="161"/>
    </row>
    <row r="72" spans="1:7">
      <c r="A72" s="313" t="s">
        <v>294</v>
      </c>
      <c r="B72" s="313"/>
      <c r="C72" s="314" t="s">
        <v>295</v>
      </c>
      <c r="D72" s="315"/>
      <c r="E72" s="314" t="s">
        <v>325</v>
      </c>
      <c r="F72" s="315"/>
      <c r="G72" s="155" t="s">
        <v>296</v>
      </c>
    </row>
    <row r="73" spans="1:7">
      <c r="A73" s="316"/>
      <c r="B73" s="316"/>
      <c r="C73" s="316"/>
      <c r="D73" s="316"/>
      <c r="E73" s="316"/>
      <c r="F73" s="316"/>
      <c r="G73" s="154"/>
    </row>
    <row r="74" spans="1:7">
      <c r="A74" s="316"/>
      <c r="B74" s="316"/>
      <c r="C74" s="316"/>
      <c r="D74" s="316"/>
      <c r="E74" s="316"/>
      <c r="F74" s="316"/>
      <c r="G74" s="154"/>
    </row>
    <row r="75" spans="1:7">
      <c r="A75" s="316"/>
      <c r="B75" s="316"/>
      <c r="C75" s="316"/>
      <c r="D75" s="316"/>
      <c r="E75" s="316"/>
      <c r="F75" s="316"/>
      <c r="G75" s="154"/>
    </row>
    <row r="76" spans="1:7">
      <c r="A76" s="313"/>
      <c r="B76" s="313"/>
      <c r="C76" s="313" t="s">
        <v>242</v>
      </c>
      <c r="D76" s="313"/>
      <c r="E76" s="313"/>
      <c r="F76" s="313"/>
      <c r="G76" s="155">
        <f>+SUM(G72:G75)</f>
        <v>0</v>
      </c>
    </row>
    <row r="77" spans="1:7">
      <c r="A77" s="162"/>
      <c r="B77" s="163"/>
      <c r="C77" s="163"/>
      <c r="D77" s="164"/>
      <c r="E77" s="164"/>
      <c r="F77" s="164"/>
      <c r="G77" s="164"/>
    </row>
    <row r="78" spans="1:7">
      <c r="A78" s="330" t="s">
        <v>426</v>
      </c>
      <c r="B78" s="330"/>
      <c r="C78" s="330"/>
      <c r="D78" s="330"/>
      <c r="E78" s="330"/>
      <c r="F78" s="330"/>
      <c r="G78" s="330"/>
    </row>
    <row r="79" spans="1:7">
      <c r="A79" s="394" t="s">
        <v>448</v>
      </c>
      <c r="B79" s="394"/>
      <c r="C79" s="394"/>
      <c r="D79" s="394"/>
      <c r="E79" s="394"/>
      <c r="F79" s="394"/>
      <c r="G79" s="394"/>
    </row>
    <row r="80" spans="1:7">
      <c r="A80" s="331" t="s">
        <v>425</v>
      </c>
      <c r="B80" s="331"/>
      <c r="C80" s="331"/>
      <c r="D80" s="331"/>
      <c r="E80" s="331"/>
      <c r="F80" s="331"/>
      <c r="G80" s="331"/>
    </row>
    <row r="81" spans="1:7" ht="27.6">
      <c r="A81" s="328" t="s">
        <v>255</v>
      </c>
      <c r="B81" s="328" t="s">
        <v>256</v>
      </c>
      <c r="C81" s="156" t="s">
        <v>257</v>
      </c>
      <c r="D81" s="328" t="s">
        <v>259</v>
      </c>
      <c r="E81" s="328" t="s">
        <v>260</v>
      </c>
      <c r="F81" s="328" t="s">
        <v>261</v>
      </c>
      <c r="G81" s="328" t="s">
        <v>262</v>
      </c>
    </row>
    <row r="82" spans="1:7" ht="15" thickBot="1">
      <c r="A82" s="329"/>
      <c r="B82" s="329"/>
      <c r="C82" s="165" t="s">
        <v>258</v>
      </c>
      <c r="D82" s="329"/>
      <c r="E82" s="329"/>
      <c r="F82" s="329"/>
      <c r="G82" s="329"/>
    </row>
    <row r="83" spans="1:7" ht="27.6">
      <c r="A83" s="321">
        <v>24</v>
      </c>
      <c r="B83" s="208" t="s">
        <v>348</v>
      </c>
      <c r="C83" s="406"/>
      <c r="D83" s="326"/>
      <c r="E83" s="326"/>
      <c r="F83" s="326"/>
      <c r="G83" s="326"/>
    </row>
    <row r="84" spans="1:7" ht="15" thickBot="1">
      <c r="A84" s="323"/>
      <c r="B84" s="209" t="s">
        <v>349</v>
      </c>
      <c r="C84" s="407"/>
      <c r="D84" s="332"/>
      <c r="E84" s="332"/>
      <c r="F84" s="332"/>
      <c r="G84" s="332"/>
    </row>
    <row r="85" spans="1:7" ht="42" thickBot="1">
      <c r="A85" s="180">
        <v>25</v>
      </c>
      <c r="B85" s="209" t="s">
        <v>518</v>
      </c>
      <c r="C85" s="210"/>
      <c r="D85" s="166"/>
      <c r="E85" s="166"/>
      <c r="F85" s="166"/>
      <c r="G85" s="166"/>
    </row>
    <row r="86" spans="1:7" ht="42" thickBot="1">
      <c r="A86" s="180">
        <v>26</v>
      </c>
      <c r="B86" s="209" t="s">
        <v>350</v>
      </c>
      <c r="C86" s="211"/>
      <c r="D86" s="166"/>
      <c r="E86" s="166"/>
      <c r="F86" s="166"/>
      <c r="G86" s="166"/>
    </row>
    <row r="87" spans="1:7" ht="28.2" thickBot="1">
      <c r="A87" s="180">
        <v>27</v>
      </c>
      <c r="B87" s="209" t="s">
        <v>351</v>
      </c>
      <c r="C87" s="212"/>
      <c r="D87" s="166"/>
      <c r="E87" s="166"/>
      <c r="F87" s="166"/>
      <c r="G87" s="166"/>
    </row>
    <row r="88" spans="1:7" ht="27.6">
      <c r="A88" s="321">
        <v>28</v>
      </c>
      <c r="B88" s="213" t="s">
        <v>352</v>
      </c>
      <c r="C88" s="324"/>
      <c r="D88" s="326"/>
      <c r="E88" s="326"/>
      <c r="F88" s="326"/>
      <c r="G88" s="326"/>
    </row>
    <row r="89" spans="1:7" ht="28.2" thickBot="1">
      <c r="A89" s="322"/>
      <c r="B89" s="213" t="s">
        <v>366</v>
      </c>
      <c r="C89" s="325"/>
      <c r="D89" s="327"/>
      <c r="E89" s="327"/>
      <c r="F89" s="327"/>
      <c r="G89" s="327"/>
    </row>
    <row r="90" spans="1:7" ht="55.2">
      <c r="A90" s="379">
        <v>29</v>
      </c>
      <c r="B90" s="395" t="s">
        <v>365</v>
      </c>
      <c r="C90" s="214" t="s">
        <v>353</v>
      </c>
      <c r="D90" s="398"/>
      <c r="E90" s="398"/>
      <c r="F90" s="398"/>
      <c r="G90" s="400"/>
    </row>
    <row r="91" spans="1:7" ht="69">
      <c r="A91" s="380"/>
      <c r="B91" s="396"/>
      <c r="C91" s="215" t="s">
        <v>354</v>
      </c>
      <c r="D91" s="327"/>
      <c r="E91" s="327"/>
      <c r="F91" s="327"/>
      <c r="G91" s="401"/>
    </row>
    <row r="92" spans="1:7">
      <c r="A92" s="380"/>
      <c r="B92" s="396"/>
      <c r="C92" s="215" t="s">
        <v>355</v>
      </c>
      <c r="D92" s="327"/>
      <c r="E92" s="327"/>
      <c r="F92" s="327"/>
      <c r="G92" s="401"/>
    </row>
    <row r="93" spans="1:7" ht="82.8">
      <c r="A93" s="380"/>
      <c r="B93" s="396"/>
      <c r="C93" s="215" t="s">
        <v>356</v>
      </c>
      <c r="D93" s="327"/>
      <c r="E93" s="327"/>
      <c r="F93" s="327"/>
      <c r="G93" s="401"/>
    </row>
    <row r="94" spans="1:7" ht="83.4" thickBot="1">
      <c r="A94" s="381"/>
      <c r="B94" s="397"/>
      <c r="C94" s="216" t="s">
        <v>357</v>
      </c>
      <c r="D94" s="399"/>
      <c r="E94" s="399"/>
      <c r="F94" s="399"/>
      <c r="G94" s="402"/>
    </row>
    <row r="95" spans="1:7" ht="28.2" thickBot="1">
      <c r="A95" s="180">
        <v>30</v>
      </c>
      <c r="B95" s="209" t="s">
        <v>358</v>
      </c>
      <c r="C95" s="210"/>
      <c r="D95" s="166"/>
      <c r="E95" s="166"/>
      <c r="F95" s="166"/>
      <c r="G95" s="166"/>
    </row>
    <row r="96" spans="1:7" ht="28.2" thickBot="1">
      <c r="A96" s="321"/>
      <c r="B96" s="209" t="s">
        <v>431</v>
      </c>
      <c r="C96" s="210"/>
      <c r="D96" s="166"/>
      <c r="E96" s="166"/>
      <c r="F96" s="166"/>
      <c r="G96" s="166"/>
    </row>
    <row r="97" spans="1:7" ht="124.8" thickBot="1">
      <c r="A97" s="322"/>
      <c r="B97" s="209" t="s">
        <v>432</v>
      </c>
      <c r="C97" s="210"/>
      <c r="D97" s="166"/>
      <c r="E97" s="166"/>
      <c r="F97" s="166"/>
      <c r="G97" s="166"/>
    </row>
    <row r="98" spans="1:7" ht="28.2" thickBot="1">
      <c r="A98" s="322"/>
      <c r="B98" s="209" t="s">
        <v>433</v>
      </c>
      <c r="C98" s="210"/>
      <c r="D98" s="161"/>
      <c r="E98" s="161"/>
      <c r="F98" s="161"/>
      <c r="G98" s="161"/>
    </row>
    <row r="99" spans="1:7" ht="69.599999999999994" thickBot="1">
      <c r="A99" s="323"/>
      <c r="B99" s="209" t="s">
        <v>434</v>
      </c>
      <c r="C99" s="210"/>
      <c r="D99" s="161"/>
      <c r="E99" s="161"/>
      <c r="F99" s="161"/>
      <c r="G99" s="161"/>
    </row>
    <row r="100" spans="1:7" ht="28.2" thickBot="1">
      <c r="A100" s="180">
        <v>31</v>
      </c>
      <c r="B100" s="209" t="s">
        <v>359</v>
      </c>
      <c r="C100" s="210"/>
      <c r="D100" s="161"/>
      <c r="E100" s="161"/>
      <c r="F100" s="161"/>
      <c r="G100" s="161"/>
    </row>
    <row r="101" spans="1:7" ht="42" thickBot="1">
      <c r="A101" s="180">
        <v>32</v>
      </c>
      <c r="B101" s="209" t="s">
        <v>360</v>
      </c>
      <c r="C101" s="210"/>
      <c r="D101" s="161"/>
      <c r="E101" s="161"/>
      <c r="F101" s="161"/>
      <c r="G101" s="161"/>
    </row>
    <row r="102" spans="1:7" ht="28.2" thickBot="1">
      <c r="A102" s="180">
        <v>33</v>
      </c>
      <c r="B102" s="209" t="s">
        <v>361</v>
      </c>
      <c r="C102" s="210"/>
      <c r="D102" s="161"/>
      <c r="E102" s="161"/>
      <c r="F102" s="161"/>
      <c r="G102" s="161"/>
    </row>
    <row r="103" spans="1:7" ht="28.2" thickBot="1">
      <c r="A103" s="180">
        <v>34</v>
      </c>
      <c r="B103" s="209" t="s">
        <v>362</v>
      </c>
      <c r="C103" s="210"/>
      <c r="D103" s="161"/>
      <c r="E103" s="161"/>
      <c r="F103" s="161"/>
      <c r="G103" s="161"/>
    </row>
    <row r="104" spans="1:7" ht="42" thickBot="1">
      <c r="A104" s="180">
        <v>35</v>
      </c>
      <c r="B104" s="209" t="s">
        <v>363</v>
      </c>
      <c r="C104" s="210"/>
      <c r="D104" s="161"/>
      <c r="E104" s="161"/>
      <c r="F104" s="161"/>
      <c r="G104" s="161"/>
    </row>
    <row r="105" spans="1:7" ht="55.8" thickBot="1">
      <c r="A105" s="180">
        <v>36</v>
      </c>
      <c r="B105" s="209" t="s">
        <v>364</v>
      </c>
      <c r="C105" s="210"/>
      <c r="D105" s="161"/>
      <c r="E105" s="161"/>
      <c r="F105" s="161"/>
      <c r="G105" s="161"/>
    </row>
    <row r="106" spans="1:7">
      <c r="A106" s="313" t="s">
        <v>294</v>
      </c>
      <c r="B106" s="313"/>
      <c r="C106" s="314" t="s">
        <v>295</v>
      </c>
      <c r="D106" s="315"/>
      <c r="E106" s="314" t="s">
        <v>325</v>
      </c>
      <c r="F106" s="315"/>
      <c r="G106" s="155" t="s">
        <v>296</v>
      </c>
    </row>
    <row r="107" spans="1:7">
      <c r="A107" s="316"/>
      <c r="B107" s="316"/>
      <c r="C107" s="316"/>
      <c r="D107" s="316"/>
      <c r="E107" s="316"/>
      <c r="F107" s="316"/>
      <c r="G107" s="154"/>
    </row>
    <row r="108" spans="1:7">
      <c r="A108" s="316"/>
      <c r="B108" s="316"/>
      <c r="C108" s="316"/>
      <c r="D108" s="316"/>
      <c r="E108" s="316"/>
      <c r="F108" s="316"/>
      <c r="G108" s="154"/>
    </row>
    <row r="109" spans="1:7">
      <c r="A109" s="316"/>
      <c r="B109" s="316"/>
      <c r="C109" s="316"/>
      <c r="D109" s="316"/>
      <c r="E109" s="316"/>
      <c r="F109" s="316"/>
      <c r="G109" s="154"/>
    </row>
    <row r="110" spans="1:7">
      <c r="A110" s="307" t="s">
        <v>242</v>
      </c>
      <c r="B110" s="308"/>
      <c r="C110" s="308"/>
      <c r="D110" s="308"/>
      <c r="E110" s="308"/>
      <c r="F110" s="309"/>
      <c r="G110" s="155">
        <f>+SUM(G106:G109)</f>
        <v>0</v>
      </c>
    </row>
    <row r="111" spans="1:7" ht="15" thickBot="1">
      <c r="A111" s="331" t="s">
        <v>498</v>
      </c>
      <c r="B111" s="331"/>
      <c r="C111" s="331"/>
      <c r="D111" s="331"/>
      <c r="E111" s="331"/>
      <c r="F111" s="331"/>
      <c r="G111" s="331"/>
    </row>
    <row r="112" spans="1:7" ht="28.2" thickBot="1">
      <c r="A112" s="217">
        <v>37</v>
      </c>
      <c r="B112" s="218" t="s">
        <v>442</v>
      </c>
      <c r="C112" s="219"/>
      <c r="D112" s="168"/>
      <c r="E112" s="168"/>
      <c r="F112" s="168"/>
      <c r="G112" s="168"/>
    </row>
    <row r="113" spans="1:7" ht="41.4">
      <c r="A113" s="183">
        <v>38</v>
      </c>
      <c r="B113" s="220" t="s">
        <v>443</v>
      </c>
      <c r="C113" s="221"/>
      <c r="D113" s="169"/>
      <c r="E113" s="169"/>
      <c r="F113" s="169"/>
      <c r="G113" s="169"/>
    </row>
    <row r="114" spans="1:7" ht="82.8">
      <c r="A114" s="222">
        <v>39</v>
      </c>
      <c r="B114" s="223" t="s">
        <v>444</v>
      </c>
      <c r="C114" s="224"/>
      <c r="D114" s="170"/>
      <c r="E114" s="170"/>
      <c r="F114" s="170"/>
      <c r="G114" s="170"/>
    </row>
    <row r="115" spans="1:7" ht="41.4">
      <c r="A115" s="222">
        <v>40</v>
      </c>
      <c r="B115" s="223" t="s">
        <v>445</v>
      </c>
      <c r="C115" s="224"/>
      <c r="D115" s="170"/>
      <c r="E115" s="170"/>
      <c r="F115" s="170"/>
      <c r="G115" s="170"/>
    </row>
    <row r="116" spans="1:7" ht="82.8">
      <c r="A116" s="222">
        <v>41</v>
      </c>
      <c r="B116" s="223" t="s">
        <v>446</v>
      </c>
      <c r="C116" s="224"/>
      <c r="D116" s="170"/>
      <c r="E116" s="170"/>
      <c r="F116" s="170"/>
      <c r="G116" s="170"/>
    </row>
    <row r="117" spans="1:7" ht="42" thickBot="1">
      <c r="A117" s="222">
        <v>42</v>
      </c>
      <c r="B117" s="223" t="s">
        <v>447</v>
      </c>
      <c r="C117" s="224"/>
      <c r="D117" s="170"/>
      <c r="E117" s="170"/>
      <c r="F117" s="170"/>
      <c r="G117" s="170"/>
    </row>
    <row r="118" spans="1:7">
      <c r="A118" s="317" t="s">
        <v>294</v>
      </c>
      <c r="B118" s="317"/>
      <c r="C118" s="318" t="s">
        <v>295</v>
      </c>
      <c r="D118" s="319"/>
      <c r="E118" s="318" t="s">
        <v>325</v>
      </c>
      <c r="F118" s="319"/>
      <c r="G118" s="171" t="s">
        <v>296</v>
      </c>
    </row>
    <row r="119" spans="1:7">
      <c r="A119" s="320"/>
      <c r="B119" s="320"/>
      <c r="C119" s="320"/>
      <c r="D119" s="320"/>
      <c r="E119" s="320"/>
      <c r="F119" s="320"/>
      <c r="G119" s="172"/>
    </row>
    <row r="120" spans="1:7">
      <c r="A120" s="320"/>
      <c r="B120" s="320"/>
      <c r="C120" s="320"/>
      <c r="D120" s="320"/>
      <c r="E120" s="320"/>
      <c r="F120" s="320"/>
      <c r="G120" s="172"/>
    </row>
    <row r="121" spans="1:7">
      <c r="A121" s="320"/>
      <c r="B121" s="320"/>
      <c r="C121" s="320"/>
      <c r="D121" s="320"/>
      <c r="E121" s="320"/>
      <c r="F121" s="320"/>
      <c r="G121" s="172"/>
    </row>
    <row r="122" spans="1:7">
      <c r="A122" s="310" t="s">
        <v>242</v>
      </c>
      <c r="B122" s="311"/>
      <c r="C122" s="311"/>
      <c r="D122" s="311"/>
      <c r="E122" s="311"/>
      <c r="F122" s="312"/>
      <c r="G122" s="171">
        <f>+SUM(G118:G121)</f>
        <v>0</v>
      </c>
    </row>
    <row r="123" spans="1:7" ht="15" thickBot="1">
      <c r="A123" s="331" t="s">
        <v>441</v>
      </c>
      <c r="B123" s="331"/>
      <c r="C123" s="331"/>
      <c r="D123" s="331"/>
      <c r="E123" s="331"/>
      <c r="F123" s="331"/>
      <c r="G123" s="331"/>
    </row>
    <row r="124" spans="1:7" ht="28.2" thickBot="1">
      <c r="A124" s="217">
        <v>43</v>
      </c>
      <c r="B124" s="225" t="s">
        <v>367</v>
      </c>
      <c r="C124" s="167"/>
      <c r="D124" s="168"/>
      <c r="E124" s="168"/>
      <c r="F124" s="168"/>
      <c r="G124" s="168"/>
    </row>
    <row r="125" spans="1:7" ht="28.2" thickBot="1">
      <c r="A125" s="180">
        <v>44</v>
      </c>
      <c r="B125" s="209" t="s">
        <v>449</v>
      </c>
      <c r="C125" s="173"/>
      <c r="D125" s="174"/>
      <c r="E125" s="174"/>
      <c r="F125" s="174"/>
      <c r="G125" s="174"/>
    </row>
    <row r="126" spans="1:7">
      <c r="A126" s="313" t="s">
        <v>294</v>
      </c>
      <c r="B126" s="313"/>
      <c r="C126" s="314" t="s">
        <v>295</v>
      </c>
      <c r="D126" s="315"/>
      <c r="E126" s="314" t="s">
        <v>325</v>
      </c>
      <c r="F126" s="315"/>
      <c r="G126" s="155" t="s">
        <v>296</v>
      </c>
    </row>
    <row r="127" spans="1:7">
      <c r="A127" s="316"/>
      <c r="B127" s="316"/>
      <c r="C127" s="316"/>
      <c r="D127" s="316"/>
      <c r="E127" s="316"/>
      <c r="F127" s="316"/>
      <c r="G127" s="154"/>
    </row>
    <row r="128" spans="1:7">
      <c r="A128" s="316"/>
      <c r="B128" s="316"/>
      <c r="C128" s="316"/>
      <c r="D128" s="316"/>
      <c r="E128" s="316"/>
      <c r="F128" s="316"/>
      <c r="G128" s="154"/>
    </row>
    <row r="129" spans="1:7">
      <c r="A129" s="316"/>
      <c r="B129" s="316"/>
      <c r="C129" s="316"/>
      <c r="D129" s="316"/>
      <c r="E129" s="316"/>
      <c r="F129" s="316"/>
      <c r="G129" s="154"/>
    </row>
    <row r="130" spans="1:7" ht="15" thickBot="1">
      <c r="A130" s="307" t="s">
        <v>242</v>
      </c>
      <c r="B130" s="308"/>
      <c r="C130" s="308"/>
      <c r="D130" s="308"/>
      <c r="E130" s="308"/>
      <c r="F130" s="309"/>
      <c r="G130" s="155">
        <f>+SUM(G126:G129)</f>
        <v>0</v>
      </c>
    </row>
    <row r="131" spans="1:7" ht="46.95" customHeight="1" thickBot="1">
      <c r="A131" s="389" t="s">
        <v>368</v>
      </c>
      <c r="B131" s="390"/>
      <c r="C131" s="391"/>
      <c r="D131" s="392"/>
      <c r="E131" s="392"/>
      <c r="F131" s="392"/>
      <c r="G131" s="393"/>
    </row>
  </sheetData>
  <sheetProtection selectLockedCells="1"/>
  <mergeCells count="180">
    <mergeCell ref="A131:B131"/>
    <mergeCell ref="C131:G131"/>
    <mergeCell ref="A32:F32"/>
    <mergeCell ref="A110:F110"/>
    <mergeCell ref="A79:G79"/>
    <mergeCell ref="A111:G111"/>
    <mergeCell ref="F88:F89"/>
    <mergeCell ref="G88:G89"/>
    <mergeCell ref="A90:A94"/>
    <mergeCell ref="B90:B94"/>
    <mergeCell ref="D90:D94"/>
    <mergeCell ref="E90:E94"/>
    <mergeCell ref="F90:F94"/>
    <mergeCell ref="G90:G94"/>
    <mergeCell ref="A123:G123"/>
    <mergeCell ref="A69:A70"/>
    <mergeCell ref="D69:D70"/>
    <mergeCell ref="E69:E70"/>
    <mergeCell ref="F69:F70"/>
    <mergeCell ref="G69:G70"/>
    <mergeCell ref="B69:B70"/>
    <mergeCell ref="A83:A84"/>
    <mergeCell ref="C83:C84"/>
    <mergeCell ref="D83:D84"/>
    <mergeCell ref="A74:B74"/>
    <mergeCell ref="C74:F74"/>
    <mergeCell ref="A75:B75"/>
    <mergeCell ref="C75:F75"/>
    <mergeCell ref="A76:B76"/>
    <mergeCell ref="C76:F76"/>
    <mergeCell ref="A72:B72"/>
    <mergeCell ref="C72:D72"/>
    <mergeCell ref="E72:F72"/>
    <mergeCell ref="A73:B73"/>
    <mergeCell ref="C73:F73"/>
    <mergeCell ref="A59:A60"/>
    <mergeCell ref="B59:B60"/>
    <mergeCell ref="D59:D60"/>
    <mergeCell ref="E59:E60"/>
    <mergeCell ref="F59:F60"/>
    <mergeCell ref="G59:G60"/>
    <mergeCell ref="A61:A67"/>
    <mergeCell ref="B61:B67"/>
    <mergeCell ref="D61:D67"/>
    <mergeCell ref="E61:E67"/>
    <mergeCell ref="F61:F67"/>
    <mergeCell ref="G61:G67"/>
    <mergeCell ref="A34:G34"/>
    <mergeCell ref="G7:G8"/>
    <mergeCell ref="A9:A10"/>
    <mergeCell ref="B9:B10"/>
    <mergeCell ref="D9:D10"/>
    <mergeCell ref="E9:E10"/>
    <mergeCell ref="F9:F10"/>
    <mergeCell ref="G9:G10"/>
    <mergeCell ref="A7:A8"/>
    <mergeCell ref="B7:B8"/>
    <mergeCell ref="D7:D8"/>
    <mergeCell ref="E7:E8"/>
    <mergeCell ref="F7:F8"/>
    <mergeCell ref="A28:B28"/>
    <mergeCell ref="A29:B29"/>
    <mergeCell ref="A30:B30"/>
    <mergeCell ref="A31:B31"/>
    <mergeCell ref="A11:A13"/>
    <mergeCell ref="B11:B13"/>
    <mergeCell ref="D11:D13"/>
    <mergeCell ref="E11:E13"/>
    <mergeCell ref="F11:F13"/>
    <mergeCell ref="A37:A39"/>
    <mergeCell ref="B37:B39"/>
    <mergeCell ref="D37:D39"/>
    <mergeCell ref="E37:E39"/>
    <mergeCell ref="F37:F39"/>
    <mergeCell ref="G37:G39"/>
    <mergeCell ref="A35:A36"/>
    <mergeCell ref="B35:B36"/>
    <mergeCell ref="D35:D36"/>
    <mergeCell ref="E35:E36"/>
    <mergeCell ref="F35:F36"/>
    <mergeCell ref="G35:G36"/>
    <mergeCell ref="G40:G43"/>
    <mergeCell ref="A44:A46"/>
    <mergeCell ref="B44:B46"/>
    <mergeCell ref="D44:D46"/>
    <mergeCell ref="E44:E46"/>
    <mergeCell ref="F44:F46"/>
    <mergeCell ref="G44:G46"/>
    <mergeCell ref="A40:A43"/>
    <mergeCell ref="B40:B43"/>
    <mergeCell ref="D40:D43"/>
    <mergeCell ref="E40:E43"/>
    <mergeCell ref="F40:F43"/>
    <mergeCell ref="A47:A49"/>
    <mergeCell ref="B47:B49"/>
    <mergeCell ref="D47:D49"/>
    <mergeCell ref="E47:E49"/>
    <mergeCell ref="F47:F49"/>
    <mergeCell ref="G47:G49"/>
    <mergeCell ref="A50:A53"/>
    <mergeCell ref="B50:B53"/>
    <mergeCell ref="D50:D53"/>
    <mergeCell ref="E50:E53"/>
    <mergeCell ref="F50:F53"/>
    <mergeCell ref="G50:G53"/>
    <mergeCell ref="A54:A56"/>
    <mergeCell ref="B54:B56"/>
    <mergeCell ref="D54:D56"/>
    <mergeCell ref="E54:E56"/>
    <mergeCell ref="F54:F56"/>
    <mergeCell ref="G54:G56"/>
    <mergeCell ref="A57:A58"/>
    <mergeCell ref="B57:B58"/>
    <mergeCell ref="D57:D58"/>
    <mergeCell ref="E57:E58"/>
    <mergeCell ref="F57:F58"/>
    <mergeCell ref="G57:G58"/>
    <mergeCell ref="A5:G5"/>
    <mergeCell ref="C28:D28"/>
    <mergeCell ref="E28:F28"/>
    <mergeCell ref="C29:D29"/>
    <mergeCell ref="C30:D30"/>
    <mergeCell ref="E29:F29"/>
    <mergeCell ref="E30:F30"/>
    <mergeCell ref="C31:D31"/>
    <mergeCell ref="A33:G33"/>
    <mergeCell ref="E31:F31"/>
    <mergeCell ref="A6:G6"/>
    <mergeCell ref="G11:G13"/>
    <mergeCell ref="A16:A21"/>
    <mergeCell ref="B16:B21"/>
    <mergeCell ref="D16:D21"/>
    <mergeCell ref="E16:E21"/>
    <mergeCell ref="F16:F21"/>
    <mergeCell ref="G16:G21"/>
    <mergeCell ref="A81:A82"/>
    <mergeCell ref="B81:B82"/>
    <mergeCell ref="D81:D82"/>
    <mergeCell ref="E81:E82"/>
    <mergeCell ref="F81:F82"/>
    <mergeCell ref="G81:G82"/>
    <mergeCell ref="A78:G78"/>
    <mergeCell ref="A80:G80"/>
    <mergeCell ref="A106:B106"/>
    <mergeCell ref="C106:D106"/>
    <mergeCell ref="E106:F106"/>
    <mergeCell ref="E83:E84"/>
    <mergeCell ref="F83:F84"/>
    <mergeCell ref="G83:G84"/>
    <mergeCell ref="A107:B107"/>
    <mergeCell ref="C107:F107"/>
    <mergeCell ref="A108:B108"/>
    <mergeCell ref="C108:F108"/>
    <mergeCell ref="A109:B109"/>
    <mergeCell ref="C109:F109"/>
    <mergeCell ref="A96:A99"/>
    <mergeCell ref="A88:A89"/>
    <mergeCell ref="C88:C89"/>
    <mergeCell ref="D88:D89"/>
    <mergeCell ref="E88:E89"/>
    <mergeCell ref="A118:B118"/>
    <mergeCell ref="C118:D118"/>
    <mergeCell ref="E118:F118"/>
    <mergeCell ref="A119:B119"/>
    <mergeCell ref="C119:F119"/>
    <mergeCell ref="A120:B120"/>
    <mergeCell ref="C120:F120"/>
    <mergeCell ref="A121:B121"/>
    <mergeCell ref="C121:F121"/>
    <mergeCell ref="A130:F130"/>
    <mergeCell ref="A122:F122"/>
    <mergeCell ref="A126:B126"/>
    <mergeCell ref="C126:D126"/>
    <mergeCell ref="E126:F126"/>
    <mergeCell ref="A127:B127"/>
    <mergeCell ref="C127:F127"/>
    <mergeCell ref="A128:B128"/>
    <mergeCell ref="C128:F128"/>
    <mergeCell ref="A129:B129"/>
    <mergeCell ref="C129:F129"/>
  </mergeCells>
  <pageMargins left="0.70866141732283472" right="0.70866141732283472" top="0.74803149606299213" bottom="0.74803149606299213" header="0.31496062992125984" footer="0.31496062992125984"/>
  <pageSetup paperSize="9" scale="69" fitToHeight="0" orientation="portrait" r:id="rId1"/>
  <headerFooter>
    <oddFooter>&amp;LD.3b_All. 5) Verb-CL in loco Aiuti (a)(d)(e)</oddFooter>
  </headerFooter>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4695-A02C-4F0A-903E-40357620DB6C}">
  <sheetPr>
    <pageSetUpPr fitToPage="1"/>
  </sheetPr>
  <dimension ref="A1:L57"/>
  <sheetViews>
    <sheetView view="pageBreakPreview" zoomScale="70" zoomScaleNormal="100" zoomScaleSheetLayoutView="70" workbookViewId="0">
      <selection activeCell="C11" sqref="C11"/>
    </sheetView>
  </sheetViews>
  <sheetFormatPr defaultColWidth="8.77734375" defaultRowHeight="13.8"/>
  <cols>
    <col min="1" max="1" width="38.77734375" style="2" bestFit="1" customWidth="1"/>
    <col min="2" max="2" width="30.88671875" style="2" customWidth="1"/>
    <col min="3" max="3" width="28.109375" style="2" customWidth="1"/>
    <col min="4" max="5" width="8.77734375" style="2"/>
    <col min="6" max="6" width="12.44140625" style="2" customWidth="1"/>
    <col min="7" max="7" width="18.5546875" style="2" bestFit="1" customWidth="1"/>
    <col min="8" max="8" width="9.6640625" style="2" customWidth="1"/>
    <col min="9" max="9" width="255.6640625" style="2" hidden="1" customWidth="1"/>
    <col min="10" max="10" width="13" style="2" customWidth="1"/>
    <col min="11" max="16384" width="8.77734375" style="2"/>
  </cols>
  <sheetData>
    <row r="1" spans="1:12" ht="39.450000000000003" customHeight="1"/>
    <row r="2" spans="1:12" ht="39.450000000000003" customHeight="1"/>
    <row r="3" spans="1:12" ht="39.450000000000003" customHeight="1"/>
    <row r="5" spans="1:12" ht="50.55" customHeight="1">
      <c r="A5" s="244" t="s">
        <v>459</v>
      </c>
      <c r="B5" s="244"/>
      <c r="C5" s="244"/>
      <c r="D5" s="244"/>
      <c r="E5" s="244"/>
      <c r="F5" s="244"/>
      <c r="G5" s="244"/>
      <c r="H5" s="244"/>
      <c r="I5" s="244"/>
      <c r="J5" s="244"/>
      <c r="K5" s="244"/>
      <c r="L5" s="244"/>
    </row>
    <row r="6" spans="1:12">
      <c r="A6" s="119"/>
      <c r="B6" s="120"/>
    </row>
    <row r="7" spans="1:12" ht="14.55" customHeight="1">
      <c r="A7" s="232" t="s">
        <v>420</v>
      </c>
      <c r="B7" s="232"/>
      <c r="C7" s="232"/>
      <c r="D7" s="232"/>
      <c r="E7" s="232"/>
      <c r="F7" s="232"/>
      <c r="G7" s="232"/>
      <c r="H7" s="232"/>
      <c r="I7" s="232"/>
      <c r="J7" s="232"/>
      <c r="K7" s="232"/>
      <c r="L7" s="232"/>
    </row>
    <row r="8" spans="1:12" ht="14.4" thickBot="1">
      <c r="A8" s="119"/>
      <c r="B8" s="120"/>
    </row>
    <row r="9" spans="1:12" ht="14.4" thickBot="1">
      <c r="A9" s="434" t="s">
        <v>420</v>
      </c>
      <c r="B9" s="435"/>
    </row>
    <row r="10" spans="1:12" ht="28.2" thickBot="1">
      <c r="A10" s="39" t="s">
        <v>504</v>
      </c>
      <c r="B10" s="121"/>
    </row>
    <row r="11" spans="1:12" ht="28.2" thickBot="1">
      <c r="A11" s="39" t="s">
        <v>505</v>
      </c>
      <c r="B11" s="121"/>
    </row>
    <row r="12" spans="1:12" ht="28.2" thickBot="1">
      <c r="A12" s="39" t="s">
        <v>506</v>
      </c>
      <c r="B12" s="122"/>
    </row>
    <row r="13" spans="1:12" ht="14.4" thickBot="1">
      <c r="A13" s="39" t="s">
        <v>421</v>
      </c>
      <c r="B13" s="122"/>
    </row>
    <row r="14" spans="1:12" ht="14.4" thickBot="1">
      <c r="A14" s="39" t="s">
        <v>422</v>
      </c>
      <c r="B14" s="122"/>
    </row>
    <row r="15" spans="1:12" ht="14.4" thickBot="1">
      <c r="A15" s="39" t="s">
        <v>423</v>
      </c>
      <c r="B15" s="122"/>
    </row>
    <row r="16" spans="1:12" ht="28.2" thickBot="1">
      <c r="A16" s="39" t="s">
        <v>507</v>
      </c>
      <c r="B16" s="122"/>
    </row>
    <row r="17" spans="1:12">
      <c r="A17" s="119"/>
      <c r="B17" s="120"/>
    </row>
    <row r="18" spans="1:12">
      <c r="A18" s="232" t="s">
        <v>263</v>
      </c>
      <c r="B18" s="232"/>
      <c r="C18" s="232"/>
      <c r="D18" s="232"/>
      <c r="E18" s="232"/>
      <c r="F18" s="232"/>
      <c r="G18" s="232"/>
      <c r="H18" s="232"/>
      <c r="I18" s="232"/>
      <c r="J18" s="232"/>
      <c r="K18" s="232"/>
      <c r="L18" s="232"/>
    </row>
    <row r="19" spans="1:12">
      <c r="A19" s="119"/>
      <c r="B19" s="120"/>
    </row>
    <row r="20" spans="1:12" ht="14.4" thickBot="1">
      <c r="A20" s="123"/>
      <c r="B20" s="40" t="s">
        <v>259</v>
      </c>
      <c r="C20" s="40" t="s">
        <v>260</v>
      </c>
      <c r="D20" s="40" t="s">
        <v>282</v>
      </c>
    </row>
    <row r="21" spans="1:12" ht="28.2" thickBot="1">
      <c r="A21" s="124" t="s">
        <v>508</v>
      </c>
      <c r="B21" s="125"/>
      <c r="C21" s="125"/>
      <c r="D21" s="125"/>
    </row>
    <row r="22" spans="1:12" ht="14.4" thickBot="1">
      <c r="A22" s="124" t="s">
        <v>509</v>
      </c>
      <c r="B22" s="125"/>
      <c r="C22" s="125"/>
      <c r="D22" s="125"/>
    </row>
    <row r="23" spans="1:12" ht="42" thickBot="1">
      <c r="A23" s="124" t="s">
        <v>510</v>
      </c>
      <c r="B23" s="125"/>
      <c r="C23" s="125"/>
      <c r="D23" s="125"/>
    </row>
    <row r="24" spans="1:12" ht="42" thickBot="1">
      <c r="A24" s="124" t="s">
        <v>511</v>
      </c>
      <c r="B24" s="125"/>
      <c r="C24" s="125"/>
      <c r="D24" s="125"/>
    </row>
    <row r="25" spans="1:12" ht="42" thickBot="1">
      <c r="A25" s="124" t="s">
        <v>512</v>
      </c>
      <c r="B25" s="125"/>
      <c r="C25" s="125"/>
      <c r="D25" s="125"/>
    </row>
    <row r="26" spans="1:12" ht="28.2" thickBot="1">
      <c r="A26" s="124" t="s">
        <v>513</v>
      </c>
      <c r="B26" s="125"/>
      <c r="C26" s="125"/>
      <c r="D26" s="125"/>
    </row>
    <row r="27" spans="1:12" ht="28.2" thickBot="1">
      <c r="A27" s="124" t="s">
        <v>514</v>
      </c>
      <c r="B27" s="125"/>
      <c r="C27" s="125"/>
      <c r="D27" s="125"/>
    </row>
    <row r="28" spans="1:12" ht="83.4" thickBot="1">
      <c r="A28" s="124" t="s">
        <v>515</v>
      </c>
      <c r="B28" s="125"/>
      <c r="C28" s="125"/>
      <c r="D28" s="125"/>
    </row>
    <row r="29" spans="1:12" ht="43.8" thickBot="1">
      <c r="A29" s="126" t="s">
        <v>516</v>
      </c>
      <c r="B29" s="125"/>
      <c r="C29" s="125"/>
      <c r="D29" s="125"/>
    </row>
    <row r="30" spans="1:12" ht="29.4" thickBot="1">
      <c r="A30" s="126" t="s">
        <v>517</v>
      </c>
      <c r="B30" s="125"/>
      <c r="C30" s="125"/>
      <c r="D30" s="125"/>
      <c r="E30" s="125"/>
    </row>
    <row r="31" spans="1:12" ht="14.4" thickBot="1">
      <c r="A31" s="433"/>
      <c r="B31" s="433"/>
      <c r="C31" s="433"/>
    </row>
    <row r="32" spans="1:12" s="127" customFormat="1" ht="14.4" thickBot="1">
      <c r="A32" s="411" t="s">
        <v>500</v>
      </c>
      <c r="B32" s="412"/>
      <c r="C32" s="412"/>
      <c r="D32" s="412"/>
      <c r="E32" s="412"/>
      <c r="F32" s="412"/>
      <c r="G32" s="412"/>
      <c r="H32" s="412"/>
      <c r="I32" s="412"/>
      <c r="J32" s="412"/>
      <c r="K32" s="412"/>
      <c r="L32" s="413"/>
    </row>
    <row r="33" spans="1:12" s="127" customFormat="1" ht="14.4" thickBot="1">
      <c r="A33" s="411" t="s">
        <v>369</v>
      </c>
      <c r="B33" s="412"/>
      <c r="C33" s="412"/>
      <c r="D33" s="412"/>
      <c r="E33" s="412"/>
      <c r="F33" s="412"/>
      <c r="G33" s="412"/>
      <c r="H33" s="412"/>
      <c r="I33" s="412"/>
      <c r="J33" s="412"/>
      <c r="K33" s="412"/>
      <c r="L33" s="413"/>
    </row>
    <row r="34" spans="1:12" ht="15" customHeight="1" thickBot="1">
      <c r="A34" s="414" t="s">
        <v>501</v>
      </c>
      <c r="B34" s="415"/>
      <c r="C34" s="416"/>
      <c r="D34" s="414" t="s">
        <v>502</v>
      </c>
      <c r="E34" s="415"/>
      <c r="F34" s="415"/>
      <c r="G34" s="415"/>
      <c r="H34" s="416"/>
      <c r="I34" s="414" t="s">
        <v>503</v>
      </c>
      <c r="J34" s="415"/>
      <c r="K34" s="415"/>
      <c r="L34" s="415"/>
    </row>
    <row r="35" spans="1:12" ht="14.4" thickBot="1">
      <c r="A35" s="408"/>
      <c r="B35" s="409"/>
      <c r="C35" s="410"/>
      <c r="D35" s="408"/>
      <c r="E35" s="409"/>
      <c r="F35" s="409"/>
      <c r="G35" s="409"/>
      <c r="H35" s="410"/>
      <c r="I35" s="408"/>
      <c r="J35" s="409"/>
      <c r="K35" s="409"/>
      <c r="L35" s="410"/>
    </row>
    <row r="36" spans="1:12" s="127" customFormat="1" ht="14.4" thickBot="1">
      <c r="A36" s="411" t="s">
        <v>369</v>
      </c>
      <c r="B36" s="412"/>
      <c r="C36" s="412"/>
      <c r="D36" s="412"/>
      <c r="E36" s="412"/>
      <c r="F36" s="412"/>
      <c r="G36" s="412"/>
      <c r="H36" s="412"/>
      <c r="I36" s="412"/>
      <c r="J36" s="412"/>
      <c r="K36" s="412"/>
      <c r="L36" s="413"/>
    </row>
    <row r="37" spans="1:12" ht="30.45" customHeight="1">
      <c r="A37" s="421" t="s">
        <v>264</v>
      </c>
      <c r="B37" s="421" t="s">
        <v>265</v>
      </c>
      <c r="C37" s="423" t="s">
        <v>372</v>
      </c>
      <c r="D37" s="424"/>
      <c r="E37" s="421" t="s">
        <v>267</v>
      </c>
      <c r="F37" s="421" t="s">
        <v>280</v>
      </c>
      <c r="G37" s="421" t="s">
        <v>373</v>
      </c>
      <c r="H37" s="421" t="s">
        <v>267</v>
      </c>
      <c r="I37" s="421"/>
      <c r="J37" s="421" t="s">
        <v>268</v>
      </c>
      <c r="K37" s="421" t="s">
        <v>269</v>
      </c>
      <c r="L37" s="421" t="s">
        <v>270</v>
      </c>
    </row>
    <row r="38" spans="1:12" ht="14.4" thickBot="1">
      <c r="A38" s="422"/>
      <c r="B38" s="422"/>
      <c r="C38" s="425"/>
      <c r="D38" s="426"/>
      <c r="E38" s="422"/>
      <c r="F38" s="422"/>
      <c r="G38" s="422" t="s">
        <v>266</v>
      </c>
      <c r="H38" s="422"/>
      <c r="I38" s="422"/>
      <c r="J38" s="422"/>
      <c r="K38" s="422"/>
      <c r="L38" s="422"/>
    </row>
    <row r="39" spans="1:12" ht="14.4" thickBot="1">
      <c r="A39" s="128" t="s">
        <v>271</v>
      </c>
      <c r="B39" s="129"/>
      <c r="C39" s="419"/>
      <c r="D39" s="420"/>
      <c r="E39" s="129"/>
      <c r="F39" s="129"/>
      <c r="G39" s="129"/>
      <c r="H39" s="419"/>
      <c r="I39" s="420"/>
      <c r="J39" s="129"/>
      <c r="K39" s="129"/>
      <c r="L39" s="129"/>
    </row>
    <row r="40" spans="1:12" ht="14.4" thickBot="1">
      <c r="A40" s="128" t="s">
        <v>370</v>
      </c>
      <c r="B40" s="129"/>
      <c r="C40" s="419"/>
      <c r="D40" s="420"/>
      <c r="E40" s="129"/>
      <c r="F40" s="129"/>
      <c r="G40" s="129"/>
      <c r="H40" s="419"/>
      <c r="I40" s="420"/>
      <c r="J40" s="129"/>
      <c r="K40" s="129"/>
      <c r="L40" s="129"/>
    </row>
    <row r="41" spans="1:12" ht="14.4" thickBot="1">
      <c r="A41" s="128" t="s">
        <v>272</v>
      </c>
      <c r="B41" s="129"/>
      <c r="C41" s="419"/>
      <c r="D41" s="420"/>
      <c r="E41" s="129"/>
      <c r="F41" s="129"/>
      <c r="G41" s="129"/>
      <c r="H41" s="419"/>
      <c r="I41" s="420"/>
      <c r="J41" s="129"/>
      <c r="K41" s="129"/>
      <c r="L41" s="129"/>
    </row>
    <row r="42" spans="1:12" ht="14.4" thickBot="1">
      <c r="A42" s="128" t="s">
        <v>371</v>
      </c>
      <c r="B42" s="129"/>
      <c r="C42" s="419"/>
      <c r="D42" s="420"/>
      <c r="E42" s="129"/>
      <c r="F42" s="129"/>
      <c r="G42" s="129"/>
      <c r="H42" s="419"/>
      <c r="I42" s="420"/>
      <c r="J42" s="129"/>
      <c r="K42" s="129"/>
      <c r="L42" s="129"/>
    </row>
    <row r="43" spans="1:12" ht="14.4" thickBot="1">
      <c r="A43" s="128" t="s">
        <v>273</v>
      </c>
      <c r="B43" s="129"/>
      <c r="C43" s="419"/>
      <c r="D43" s="420"/>
      <c r="E43" s="129"/>
      <c r="F43" s="129"/>
      <c r="G43" s="129"/>
      <c r="H43" s="419"/>
      <c r="I43" s="420"/>
      <c r="J43" s="129"/>
      <c r="K43" s="129"/>
      <c r="L43" s="129"/>
    </row>
    <row r="44" spans="1:12" ht="14.4" thickBot="1">
      <c r="A44" s="39" t="s">
        <v>274</v>
      </c>
      <c r="B44" s="39" t="s">
        <v>275</v>
      </c>
      <c r="C44" s="414" t="s">
        <v>276</v>
      </c>
      <c r="D44" s="436"/>
      <c r="E44" s="39" t="s">
        <v>267</v>
      </c>
      <c r="F44" s="418"/>
      <c r="G44" s="120"/>
      <c r="H44" s="437"/>
      <c r="I44" s="437"/>
      <c r="J44" s="120"/>
      <c r="K44" s="120"/>
      <c r="L44" s="120"/>
    </row>
    <row r="45" spans="1:12" ht="14.4" thickBot="1">
      <c r="A45" s="128" t="s">
        <v>374</v>
      </c>
      <c r="B45" s="129"/>
      <c r="C45" s="419"/>
      <c r="D45" s="420"/>
      <c r="E45" s="129"/>
      <c r="F45" s="418"/>
      <c r="G45" s="120"/>
      <c r="H45" s="417"/>
      <c r="I45" s="417"/>
      <c r="J45" s="120"/>
      <c r="K45" s="120"/>
      <c r="L45" s="120"/>
    </row>
    <row r="46" spans="1:12">
      <c r="A46" s="431" t="s">
        <v>375</v>
      </c>
      <c r="B46" s="431"/>
      <c r="C46" s="427"/>
      <c r="D46" s="428"/>
      <c r="E46" s="431"/>
      <c r="F46" s="418"/>
      <c r="G46" s="417"/>
      <c r="H46" s="417"/>
      <c r="I46" s="417"/>
      <c r="J46" s="417"/>
      <c r="K46" s="417"/>
      <c r="L46" s="417"/>
    </row>
    <row r="47" spans="1:12" ht="14.4" thickBot="1">
      <c r="A47" s="432"/>
      <c r="B47" s="432"/>
      <c r="C47" s="429"/>
      <c r="D47" s="430"/>
      <c r="E47" s="432"/>
      <c r="F47" s="418"/>
      <c r="G47" s="417"/>
      <c r="H47" s="417"/>
      <c r="I47" s="417"/>
      <c r="J47" s="417"/>
      <c r="K47" s="417"/>
      <c r="L47" s="417"/>
    </row>
    <row r="48" spans="1:12" ht="14.4" thickBot="1">
      <c r="A48" s="128" t="s">
        <v>376</v>
      </c>
      <c r="B48" s="129"/>
      <c r="C48" s="419"/>
      <c r="D48" s="420"/>
      <c r="E48" s="129"/>
      <c r="F48" s="120"/>
      <c r="G48" s="120"/>
      <c r="H48" s="417"/>
      <c r="I48" s="417"/>
      <c r="J48" s="120"/>
      <c r="K48" s="120"/>
      <c r="L48" s="120"/>
    </row>
    <row r="49" spans="1:12" ht="14.4" thickBot="1">
      <c r="A49" s="128" t="s">
        <v>377</v>
      </c>
      <c r="B49" s="129"/>
      <c r="C49" s="419"/>
      <c r="D49" s="420"/>
      <c r="E49" s="129"/>
      <c r="F49" s="418"/>
      <c r="G49" s="417"/>
      <c r="H49" s="417"/>
      <c r="I49" s="417"/>
      <c r="J49" s="417"/>
      <c r="K49" s="417"/>
      <c r="L49" s="417"/>
    </row>
    <row r="50" spans="1:12" ht="14.4" thickBot="1">
      <c r="A50" s="128" t="s">
        <v>378</v>
      </c>
      <c r="B50" s="129"/>
      <c r="C50" s="130"/>
      <c r="D50" s="131"/>
      <c r="E50" s="129"/>
      <c r="F50" s="418"/>
      <c r="G50" s="417"/>
      <c r="H50" s="417"/>
      <c r="I50" s="417"/>
      <c r="J50" s="417"/>
      <c r="K50" s="417"/>
      <c r="L50" s="417"/>
    </row>
    <row r="51" spans="1:12" ht="14.4" thickBot="1">
      <c r="A51" s="128" t="s">
        <v>379</v>
      </c>
      <c r="B51" s="129"/>
      <c r="C51" s="419"/>
      <c r="D51" s="420"/>
      <c r="E51" s="129"/>
      <c r="F51" s="418"/>
      <c r="G51" s="417"/>
      <c r="H51" s="417"/>
      <c r="I51" s="417"/>
      <c r="J51" s="417"/>
      <c r="K51" s="417"/>
      <c r="L51" s="417"/>
    </row>
    <row r="52" spans="1:12" ht="14.4" thickBot="1">
      <c r="A52" s="128" t="s">
        <v>380</v>
      </c>
      <c r="B52" s="129"/>
      <c r="C52" s="419"/>
      <c r="D52" s="420"/>
      <c r="E52" s="129"/>
      <c r="F52" s="418"/>
      <c r="G52" s="417"/>
      <c r="H52" s="417"/>
      <c r="I52" s="417"/>
      <c r="J52" s="417"/>
      <c r="K52" s="417"/>
      <c r="L52" s="417"/>
    </row>
    <row r="53" spans="1:12">
      <c r="A53" s="120"/>
      <c r="B53" s="120"/>
      <c r="C53" s="120"/>
      <c r="D53" s="120"/>
      <c r="E53" s="120"/>
      <c r="F53" s="120"/>
      <c r="G53" s="120"/>
      <c r="H53" s="120"/>
      <c r="I53" s="120"/>
      <c r="J53" s="120"/>
      <c r="K53" s="120"/>
      <c r="L53" s="120"/>
    </row>
    <row r="54" spans="1:12">
      <c r="A54" s="232" t="s">
        <v>281</v>
      </c>
      <c r="B54" s="232"/>
      <c r="C54" s="232"/>
      <c r="D54" s="232"/>
      <c r="E54" s="232"/>
      <c r="F54" s="232"/>
      <c r="G54" s="232"/>
      <c r="H54" s="232"/>
      <c r="I54" s="232"/>
      <c r="J54" s="232"/>
      <c r="K54" s="232"/>
      <c r="L54" s="232"/>
    </row>
    <row r="55" spans="1:12" ht="14.4" thickBot="1">
      <c r="A55" s="132"/>
    </row>
    <row r="56" spans="1:12" ht="25.95" customHeight="1">
      <c r="A56" s="39" t="s">
        <v>277</v>
      </c>
      <c r="B56" s="39" t="s">
        <v>278</v>
      </c>
      <c r="C56" s="39" t="s">
        <v>279</v>
      </c>
    </row>
    <row r="57" spans="1:12" ht="14.4" thickBot="1">
      <c r="A57" s="133"/>
      <c r="B57" s="134"/>
      <c r="C57" s="134"/>
    </row>
  </sheetData>
  <mergeCells count="62">
    <mergeCell ref="H42:I42"/>
    <mergeCell ref="G46:G47"/>
    <mergeCell ref="H46:I47"/>
    <mergeCell ref="H39:I39"/>
    <mergeCell ref="C40:D40"/>
    <mergeCell ref="H40:I40"/>
    <mergeCell ref="C41:D41"/>
    <mergeCell ref="H41:I41"/>
    <mergeCell ref="H43:I43"/>
    <mergeCell ref="C44:D44"/>
    <mergeCell ref="H44:I44"/>
    <mergeCell ref="C45:D45"/>
    <mergeCell ref="H45:I45"/>
    <mergeCell ref="F44:F45"/>
    <mergeCell ref="A31:C31"/>
    <mergeCell ref="A7:L7"/>
    <mergeCell ref="A5:L5"/>
    <mergeCell ref="A9:B9"/>
    <mergeCell ref="A18:L18"/>
    <mergeCell ref="A37:A38"/>
    <mergeCell ref="B37:B38"/>
    <mergeCell ref="E37:E38"/>
    <mergeCell ref="F37:F38"/>
    <mergeCell ref="C46:D47"/>
    <mergeCell ref="E46:E47"/>
    <mergeCell ref="F46:F47"/>
    <mergeCell ref="B46:B47"/>
    <mergeCell ref="A46:A47"/>
    <mergeCell ref="C43:D43"/>
    <mergeCell ref="C39:D39"/>
    <mergeCell ref="C42:D42"/>
    <mergeCell ref="J37:J38"/>
    <mergeCell ref="K37:K38"/>
    <mergeCell ref="L37:L38"/>
    <mergeCell ref="G37:G38"/>
    <mergeCell ref="C37:D38"/>
    <mergeCell ref="H37:H38"/>
    <mergeCell ref="I37:I38"/>
    <mergeCell ref="A54:L54"/>
    <mergeCell ref="J49:J52"/>
    <mergeCell ref="K49:K52"/>
    <mergeCell ref="L49:L52"/>
    <mergeCell ref="J46:J47"/>
    <mergeCell ref="K46:K47"/>
    <mergeCell ref="L46:L47"/>
    <mergeCell ref="F49:F52"/>
    <mergeCell ref="G49:G52"/>
    <mergeCell ref="H49:I52"/>
    <mergeCell ref="H48:I48"/>
    <mergeCell ref="C48:D48"/>
    <mergeCell ref="C49:D49"/>
    <mergeCell ref="C51:D51"/>
    <mergeCell ref="C52:D52"/>
    <mergeCell ref="A35:C35"/>
    <mergeCell ref="D35:H35"/>
    <mergeCell ref="I35:L35"/>
    <mergeCell ref="A36:L36"/>
    <mergeCell ref="A32:L32"/>
    <mergeCell ref="A33:L33"/>
    <mergeCell ref="A34:C34"/>
    <mergeCell ref="D34:H34"/>
    <mergeCell ref="I34:L34"/>
  </mergeCells>
  <pageMargins left="0.70866141732283472" right="0.70866141732283472" top="0.74803149606299213" bottom="0.74803149606299213" header="0.31496062992125984" footer="0.31496062992125984"/>
  <pageSetup paperSize="9" scale="47" fitToHeight="0" orientation="portrait" r:id="rId1"/>
  <headerFooter>
    <oddFooter>&amp;LD.3b_All. 5) Verb-CL in loco Aiuti (a)(d)(e)</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4DAEE-5FD6-4BCA-AD31-710F9D8C427A}">
  <sheetPr>
    <pageSetUpPr fitToPage="1"/>
  </sheetPr>
  <dimension ref="A1:D84"/>
  <sheetViews>
    <sheetView view="pageBreakPreview" zoomScale="60" zoomScaleNormal="100" workbookViewId="0">
      <selection activeCell="D10" sqref="D10"/>
    </sheetView>
  </sheetViews>
  <sheetFormatPr defaultColWidth="8.77734375" defaultRowHeight="14.4"/>
  <cols>
    <col min="1" max="1" width="8.77734375" style="2"/>
    <col min="2" max="2" width="31.5546875" style="2" customWidth="1"/>
    <col min="3" max="3" width="4.5546875" style="47" customWidth="1"/>
    <col min="4" max="4" width="58.21875" style="2" customWidth="1"/>
    <col min="5" max="16384" width="8.77734375" style="41"/>
  </cols>
  <sheetData>
    <row r="1" spans="1:4">
      <c r="A1" s="443" t="s">
        <v>64</v>
      </c>
      <c r="B1" s="443"/>
      <c r="C1" s="443"/>
      <c r="D1" s="443"/>
    </row>
    <row r="2" spans="1:4" ht="27.6">
      <c r="A2" s="42" t="s">
        <v>65</v>
      </c>
      <c r="B2" s="42" t="s">
        <v>66</v>
      </c>
      <c r="C2" s="42" t="s">
        <v>65</v>
      </c>
      <c r="D2" s="42" t="s">
        <v>67</v>
      </c>
    </row>
    <row r="3" spans="1:4" ht="41.4">
      <c r="A3" s="438">
        <v>1</v>
      </c>
      <c r="B3" s="440" t="s">
        <v>68</v>
      </c>
      <c r="C3" s="43" t="s">
        <v>69</v>
      </c>
      <c r="D3" s="44" t="s">
        <v>70</v>
      </c>
    </row>
    <row r="4" spans="1:4">
      <c r="A4" s="438"/>
      <c r="B4" s="440"/>
      <c r="C4" s="43" t="s">
        <v>71</v>
      </c>
      <c r="D4" s="44" t="s">
        <v>72</v>
      </c>
    </row>
    <row r="5" spans="1:4" ht="27.6">
      <c r="A5" s="438"/>
      <c r="B5" s="440"/>
      <c r="C5" s="43" t="s">
        <v>73</v>
      </c>
      <c r="D5" s="44" t="s">
        <v>74</v>
      </c>
    </row>
    <row r="6" spans="1:4" ht="69">
      <c r="A6" s="438"/>
      <c r="B6" s="440"/>
      <c r="C6" s="43" t="s">
        <v>75</v>
      </c>
      <c r="D6" s="44" t="s">
        <v>76</v>
      </c>
    </row>
    <row r="7" spans="1:4" ht="41.4">
      <c r="A7" s="438"/>
      <c r="B7" s="440"/>
      <c r="C7" s="43" t="s">
        <v>77</v>
      </c>
      <c r="D7" s="44" t="s">
        <v>78</v>
      </c>
    </row>
    <row r="8" spans="1:4" ht="41.4">
      <c r="A8" s="438"/>
      <c r="B8" s="440"/>
      <c r="C8" s="43" t="s">
        <v>79</v>
      </c>
      <c r="D8" s="44" t="s">
        <v>80</v>
      </c>
    </row>
    <row r="9" spans="1:4" ht="27.6">
      <c r="A9" s="438"/>
      <c r="B9" s="440"/>
      <c r="C9" s="43" t="s">
        <v>81</v>
      </c>
      <c r="D9" s="44" t="s">
        <v>82</v>
      </c>
    </row>
    <row r="10" spans="1:4" ht="27.6">
      <c r="A10" s="438"/>
      <c r="B10" s="440"/>
      <c r="C10" s="43" t="s">
        <v>83</v>
      </c>
      <c r="D10" s="44" t="s">
        <v>84</v>
      </c>
    </row>
    <row r="11" spans="1:4" ht="96.6">
      <c r="A11" s="438"/>
      <c r="B11" s="440"/>
      <c r="C11" s="43" t="s">
        <v>85</v>
      </c>
      <c r="D11" s="44" t="s">
        <v>86</v>
      </c>
    </row>
    <row r="12" spans="1:4" ht="55.2">
      <c r="A12" s="438"/>
      <c r="B12" s="440"/>
      <c r="C12" s="43" t="s">
        <v>87</v>
      </c>
      <c r="D12" s="44" t="s">
        <v>88</v>
      </c>
    </row>
    <row r="13" spans="1:4" ht="69">
      <c r="A13" s="438"/>
      <c r="B13" s="440"/>
      <c r="C13" s="43" t="s">
        <v>89</v>
      </c>
      <c r="D13" s="44" t="s">
        <v>90</v>
      </c>
    </row>
    <row r="14" spans="1:4" ht="27.6">
      <c r="A14" s="438"/>
      <c r="B14" s="440"/>
      <c r="C14" s="43" t="s">
        <v>91</v>
      </c>
      <c r="D14" s="44" t="s">
        <v>92</v>
      </c>
    </row>
    <row r="15" spans="1:4" ht="27.6">
      <c r="A15" s="438"/>
      <c r="B15" s="440"/>
      <c r="C15" s="43" t="s">
        <v>93</v>
      </c>
      <c r="D15" s="44" t="s">
        <v>94</v>
      </c>
    </row>
    <row r="16" spans="1:4" ht="27.6">
      <c r="A16" s="438"/>
      <c r="B16" s="440" t="s">
        <v>95</v>
      </c>
      <c r="C16" s="43" t="s">
        <v>96</v>
      </c>
      <c r="D16" s="44" t="s">
        <v>97</v>
      </c>
    </row>
    <row r="17" spans="1:4" ht="69">
      <c r="A17" s="438"/>
      <c r="B17" s="440"/>
      <c r="C17" s="43" t="s">
        <v>98</v>
      </c>
      <c r="D17" s="44" t="s">
        <v>99</v>
      </c>
    </row>
    <row r="18" spans="1:4" ht="27.6">
      <c r="A18" s="438"/>
      <c r="B18" s="440"/>
      <c r="C18" s="43" t="s">
        <v>100</v>
      </c>
      <c r="D18" s="44" t="s">
        <v>101</v>
      </c>
    </row>
    <row r="19" spans="1:4" ht="41.4">
      <c r="A19" s="438"/>
      <c r="B19" s="440"/>
      <c r="C19" s="43" t="s">
        <v>102</v>
      </c>
      <c r="D19" s="44" t="s">
        <v>103</v>
      </c>
    </row>
    <row r="20" spans="1:4" ht="27.6">
      <c r="A20" s="438"/>
      <c r="B20" s="440"/>
      <c r="C20" s="43" t="s">
        <v>104</v>
      </c>
      <c r="D20" s="44" t="s">
        <v>105</v>
      </c>
    </row>
    <row r="21" spans="1:4" ht="41.4">
      <c r="A21" s="438"/>
      <c r="B21" s="440"/>
      <c r="C21" s="43" t="s">
        <v>106</v>
      </c>
      <c r="D21" s="44" t="s">
        <v>107</v>
      </c>
    </row>
    <row r="22" spans="1:4" ht="27.6">
      <c r="A22" s="438"/>
      <c r="B22" s="440"/>
      <c r="C22" s="43" t="s">
        <v>108</v>
      </c>
      <c r="D22" s="44" t="s">
        <v>109</v>
      </c>
    </row>
    <row r="23" spans="1:4" ht="27.6">
      <c r="A23" s="438"/>
      <c r="B23" s="440"/>
      <c r="C23" s="43" t="s">
        <v>110</v>
      </c>
      <c r="D23" s="44" t="s">
        <v>111</v>
      </c>
    </row>
    <row r="24" spans="1:4" ht="27.6">
      <c r="A24" s="438"/>
      <c r="B24" s="440"/>
      <c r="C24" s="43" t="s">
        <v>112</v>
      </c>
      <c r="D24" s="44" t="s">
        <v>113</v>
      </c>
    </row>
    <row r="25" spans="1:4" ht="27.6">
      <c r="A25" s="438"/>
      <c r="B25" s="44" t="s">
        <v>114</v>
      </c>
      <c r="C25" s="43" t="s">
        <v>115</v>
      </c>
      <c r="D25" s="44" t="s">
        <v>116</v>
      </c>
    </row>
    <row r="26" spans="1:4" ht="27.6">
      <c r="A26" s="438"/>
      <c r="B26" s="44" t="s">
        <v>117</v>
      </c>
      <c r="C26" s="43" t="s">
        <v>118</v>
      </c>
      <c r="D26" s="44" t="s">
        <v>119</v>
      </c>
    </row>
    <row r="27" spans="1:4">
      <c r="A27" s="438">
        <v>2</v>
      </c>
      <c r="B27" s="440" t="s">
        <v>120</v>
      </c>
      <c r="C27" s="43" t="s">
        <v>121</v>
      </c>
      <c r="D27" s="44" t="s">
        <v>122</v>
      </c>
    </row>
    <row r="28" spans="1:4">
      <c r="A28" s="438"/>
      <c r="B28" s="440"/>
      <c r="C28" s="43" t="s">
        <v>123</v>
      </c>
      <c r="D28" s="44" t="s">
        <v>124</v>
      </c>
    </row>
    <row r="29" spans="1:4">
      <c r="A29" s="438"/>
      <c r="B29" s="440"/>
      <c r="C29" s="43" t="s">
        <v>125</v>
      </c>
      <c r="D29" s="44" t="s">
        <v>126</v>
      </c>
    </row>
    <row r="30" spans="1:4">
      <c r="A30" s="438"/>
      <c r="B30" s="440"/>
      <c r="C30" s="43" t="s">
        <v>127</v>
      </c>
      <c r="D30" s="44" t="s">
        <v>128</v>
      </c>
    </row>
    <row r="31" spans="1:4" ht="27.6">
      <c r="A31" s="438"/>
      <c r="B31" s="440"/>
      <c r="C31" s="43" t="s">
        <v>129</v>
      </c>
      <c r="D31" s="44" t="s">
        <v>130</v>
      </c>
    </row>
    <row r="32" spans="1:4" ht="27.6">
      <c r="A32" s="438"/>
      <c r="B32" s="440"/>
      <c r="C32" s="43" t="s">
        <v>131</v>
      </c>
      <c r="D32" s="44" t="s">
        <v>132</v>
      </c>
    </row>
    <row r="33" spans="1:4">
      <c r="A33" s="438"/>
      <c r="B33" s="440"/>
      <c r="C33" s="43" t="s">
        <v>133</v>
      </c>
      <c r="D33" s="44" t="s">
        <v>134</v>
      </c>
    </row>
    <row r="34" spans="1:4">
      <c r="A34" s="438"/>
      <c r="B34" s="440"/>
      <c r="C34" s="43" t="s">
        <v>135</v>
      </c>
      <c r="D34" s="44" t="s">
        <v>136</v>
      </c>
    </row>
    <row r="35" spans="1:4">
      <c r="A35" s="438"/>
      <c r="B35" s="440"/>
      <c r="C35" s="43" t="s">
        <v>137</v>
      </c>
      <c r="D35" s="44" t="s">
        <v>138</v>
      </c>
    </row>
    <row r="36" spans="1:4" ht="27.6">
      <c r="A36" s="438"/>
      <c r="B36" s="440"/>
      <c r="C36" s="43" t="s">
        <v>139</v>
      </c>
      <c r="D36" s="44" t="s">
        <v>140</v>
      </c>
    </row>
    <row r="37" spans="1:4" ht="27.6">
      <c r="A37" s="438"/>
      <c r="B37" s="440"/>
      <c r="C37" s="43" t="s">
        <v>141</v>
      </c>
      <c r="D37" s="44" t="s">
        <v>142</v>
      </c>
    </row>
    <row r="38" spans="1:4">
      <c r="A38" s="438">
        <v>3</v>
      </c>
      <c r="B38" s="439" t="s">
        <v>143</v>
      </c>
      <c r="C38" s="43" t="s">
        <v>144</v>
      </c>
      <c r="D38" s="44" t="s">
        <v>145</v>
      </c>
    </row>
    <row r="39" spans="1:4">
      <c r="A39" s="438"/>
      <c r="B39" s="439"/>
      <c r="C39" s="43" t="s">
        <v>146</v>
      </c>
      <c r="D39" s="44" t="s">
        <v>147</v>
      </c>
    </row>
    <row r="40" spans="1:4" ht="27.6">
      <c r="A40" s="438">
        <v>4</v>
      </c>
      <c r="B40" s="440" t="s">
        <v>148</v>
      </c>
      <c r="C40" s="43" t="s">
        <v>149</v>
      </c>
      <c r="D40" s="44" t="s">
        <v>150</v>
      </c>
    </row>
    <row r="41" spans="1:4" ht="27.6">
      <c r="A41" s="438"/>
      <c r="B41" s="440"/>
      <c r="C41" s="43" t="s">
        <v>151</v>
      </c>
      <c r="D41" s="44" t="s">
        <v>152</v>
      </c>
    </row>
    <row r="42" spans="1:4">
      <c r="A42" s="438"/>
      <c r="B42" s="440"/>
      <c r="C42" s="43" t="s">
        <v>153</v>
      </c>
      <c r="D42" s="44" t="s">
        <v>154</v>
      </c>
    </row>
    <row r="43" spans="1:4" ht="27.6">
      <c r="A43" s="438"/>
      <c r="B43" s="440"/>
      <c r="C43" s="43" t="s">
        <v>155</v>
      </c>
      <c r="D43" s="44" t="s">
        <v>156</v>
      </c>
    </row>
    <row r="44" spans="1:4">
      <c r="A44" s="438"/>
      <c r="B44" s="440"/>
      <c r="C44" s="43" t="s">
        <v>157</v>
      </c>
      <c r="D44" s="44" t="s">
        <v>158</v>
      </c>
    </row>
    <row r="45" spans="1:4">
      <c r="A45" s="438"/>
      <c r="B45" s="440"/>
      <c r="C45" s="43" t="s">
        <v>159</v>
      </c>
      <c r="D45" s="44" t="s">
        <v>160</v>
      </c>
    </row>
    <row r="46" spans="1:4">
      <c r="A46" s="438"/>
      <c r="B46" s="440"/>
      <c r="C46" s="43" t="s">
        <v>161</v>
      </c>
      <c r="D46" s="44" t="s">
        <v>162</v>
      </c>
    </row>
    <row r="47" spans="1:4" ht="27.6">
      <c r="A47" s="438"/>
      <c r="B47" s="440"/>
      <c r="C47" s="43" t="s">
        <v>163</v>
      </c>
      <c r="D47" s="44" t="s">
        <v>164</v>
      </c>
    </row>
    <row r="48" spans="1:4" ht="27.6">
      <c r="A48" s="438"/>
      <c r="B48" s="440"/>
      <c r="C48" s="43" t="s">
        <v>165</v>
      </c>
      <c r="D48" s="44" t="s">
        <v>166</v>
      </c>
    </row>
    <row r="49" spans="1:4" ht="27.6">
      <c r="A49" s="438"/>
      <c r="B49" s="440"/>
      <c r="C49" s="43" t="s">
        <v>167</v>
      </c>
      <c r="D49" s="44" t="s">
        <v>168</v>
      </c>
    </row>
    <row r="50" spans="1:4" ht="27.6">
      <c r="A50" s="438"/>
      <c r="B50" s="440"/>
      <c r="C50" s="43" t="s">
        <v>169</v>
      </c>
      <c r="D50" s="44" t="s">
        <v>170</v>
      </c>
    </row>
    <row r="51" spans="1:4" ht="27.6">
      <c r="A51" s="438"/>
      <c r="B51" s="440"/>
      <c r="C51" s="43" t="s">
        <v>171</v>
      </c>
      <c r="D51" s="44" t="s">
        <v>172</v>
      </c>
    </row>
    <row r="52" spans="1:4" ht="27.6">
      <c r="A52" s="438"/>
      <c r="B52" s="440"/>
      <c r="C52" s="43" t="s">
        <v>173</v>
      </c>
      <c r="D52" s="44" t="s">
        <v>174</v>
      </c>
    </row>
    <row r="53" spans="1:4" ht="27.6">
      <c r="A53" s="438"/>
      <c r="B53" s="440"/>
      <c r="C53" s="43" t="s">
        <v>175</v>
      </c>
      <c r="D53" s="44" t="s">
        <v>176</v>
      </c>
    </row>
    <row r="54" spans="1:4" ht="27.6">
      <c r="A54" s="438"/>
      <c r="B54" s="440"/>
      <c r="C54" s="43" t="s">
        <v>177</v>
      </c>
      <c r="D54" s="44" t="s">
        <v>178</v>
      </c>
    </row>
    <row r="55" spans="1:4" ht="27.6">
      <c r="A55" s="438"/>
      <c r="B55" s="440"/>
      <c r="C55" s="43" t="s">
        <v>179</v>
      </c>
      <c r="D55" s="44" t="s">
        <v>180</v>
      </c>
    </row>
    <row r="56" spans="1:4">
      <c r="A56" s="438">
        <v>5</v>
      </c>
      <c r="B56" s="441" t="s">
        <v>181</v>
      </c>
      <c r="C56" s="43" t="s">
        <v>182</v>
      </c>
      <c r="D56" s="44" t="s">
        <v>183</v>
      </c>
    </row>
    <row r="57" spans="1:4">
      <c r="A57" s="438"/>
      <c r="B57" s="442"/>
      <c r="C57" s="43" t="s">
        <v>184</v>
      </c>
      <c r="D57" s="44" t="s">
        <v>185</v>
      </c>
    </row>
    <row r="58" spans="1:4">
      <c r="A58" s="43"/>
      <c r="B58" s="439" t="s">
        <v>186</v>
      </c>
      <c r="C58" s="43" t="s">
        <v>187</v>
      </c>
      <c r="D58" s="44" t="s">
        <v>188</v>
      </c>
    </row>
    <row r="59" spans="1:4">
      <c r="A59" s="43">
        <v>6</v>
      </c>
      <c r="B59" s="439"/>
      <c r="C59" s="43" t="s">
        <v>189</v>
      </c>
      <c r="D59" s="44" t="s">
        <v>190</v>
      </c>
    </row>
    <row r="60" spans="1:4" ht="27.6">
      <c r="A60" s="43">
        <v>7</v>
      </c>
      <c r="B60" s="44" t="s">
        <v>191</v>
      </c>
      <c r="C60" s="43" t="s">
        <v>192</v>
      </c>
      <c r="D60" s="44" t="s">
        <v>193</v>
      </c>
    </row>
    <row r="61" spans="1:4">
      <c r="A61" s="438">
        <v>8</v>
      </c>
      <c r="B61" s="440" t="s">
        <v>194</v>
      </c>
      <c r="C61" s="43" t="s">
        <v>195</v>
      </c>
      <c r="D61" s="44" t="s">
        <v>196</v>
      </c>
    </row>
    <row r="62" spans="1:4">
      <c r="A62" s="438"/>
      <c r="B62" s="440"/>
      <c r="C62" s="43" t="s">
        <v>197</v>
      </c>
      <c r="D62" s="44" t="s">
        <v>198</v>
      </c>
    </row>
    <row r="63" spans="1:4">
      <c r="A63" s="438"/>
      <c r="B63" s="440"/>
      <c r="C63" s="43" t="s">
        <v>199</v>
      </c>
      <c r="D63" s="44" t="s">
        <v>200</v>
      </c>
    </row>
    <row r="64" spans="1:4">
      <c r="A64" s="438"/>
      <c r="B64" s="440"/>
      <c r="C64" s="43" t="s">
        <v>201</v>
      </c>
      <c r="D64" s="44" t="s">
        <v>202</v>
      </c>
    </row>
    <row r="65" spans="1:4">
      <c r="A65" s="438"/>
      <c r="B65" s="440"/>
      <c r="C65" s="43" t="s">
        <v>203</v>
      </c>
      <c r="D65" s="44" t="s">
        <v>204</v>
      </c>
    </row>
    <row r="66" spans="1:4" ht="27.6">
      <c r="A66" s="438"/>
      <c r="B66" s="440"/>
      <c r="C66" s="43" t="s">
        <v>205</v>
      </c>
      <c r="D66" s="44" t="s">
        <v>206</v>
      </c>
    </row>
    <row r="67" spans="1:4">
      <c r="A67" s="438"/>
      <c r="B67" s="440"/>
      <c r="C67" s="43" t="s">
        <v>207</v>
      </c>
      <c r="D67" s="44" t="s">
        <v>208</v>
      </c>
    </row>
    <row r="68" spans="1:4">
      <c r="A68" s="438"/>
      <c r="B68" s="440"/>
      <c r="C68" s="43" t="s">
        <v>209</v>
      </c>
      <c r="D68" s="44" t="s">
        <v>210</v>
      </c>
    </row>
    <row r="69" spans="1:4">
      <c r="A69" s="438"/>
      <c r="B69" s="440"/>
      <c r="C69" s="43" t="s">
        <v>211</v>
      </c>
      <c r="D69" s="44" t="s">
        <v>212</v>
      </c>
    </row>
    <row r="70" spans="1:4">
      <c r="A70" s="43">
        <v>9</v>
      </c>
      <c r="B70" s="45" t="s">
        <v>213</v>
      </c>
      <c r="C70" s="43" t="s">
        <v>214</v>
      </c>
      <c r="D70" s="44" t="s">
        <v>215</v>
      </c>
    </row>
    <row r="71" spans="1:4" ht="27.6">
      <c r="A71" s="43">
        <v>10</v>
      </c>
      <c r="B71" s="44" t="s">
        <v>216</v>
      </c>
      <c r="C71" s="43" t="s">
        <v>217</v>
      </c>
      <c r="D71" s="44" t="s">
        <v>218</v>
      </c>
    </row>
    <row r="72" spans="1:4" ht="27.6">
      <c r="A72" s="438">
        <v>11</v>
      </c>
      <c r="B72" s="439" t="s">
        <v>219</v>
      </c>
      <c r="C72" s="43" t="s">
        <v>220</v>
      </c>
      <c r="D72" s="44" t="s">
        <v>221</v>
      </c>
    </row>
    <row r="73" spans="1:4" ht="27.6">
      <c r="A73" s="438"/>
      <c r="B73" s="439"/>
      <c r="C73" s="43" t="s">
        <v>222</v>
      </c>
      <c r="D73" s="44" t="s">
        <v>223</v>
      </c>
    </row>
    <row r="74" spans="1:4" ht="27.6">
      <c r="A74" s="438"/>
      <c r="B74" s="439"/>
      <c r="C74" s="43" t="s">
        <v>224</v>
      </c>
      <c r="D74" s="44" t="s">
        <v>225</v>
      </c>
    </row>
    <row r="75" spans="1:4" ht="27.6">
      <c r="A75" s="438">
        <v>12</v>
      </c>
      <c r="B75" s="440" t="s">
        <v>226</v>
      </c>
      <c r="C75" s="43" t="s">
        <v>227</v>
      </c>
      <c r="D75" s="44" t="s">
        <v>228</v>
      </c>
    </row>
    <row r="76" spans="1:4" ht="27.6">
      <c r="A76" s="438"/>
      <c r="B76" s="440"/>
      <c r="C76" s="43" t="s">
        <v>229</v>
      </c>
      <c r="D76" s="44" t="s">
        <v>230</v>
      </c>
    </row>
    <row r="77" spans="1:4" ht="27.6">
      <c r="A77" s="43">
        <v>13</v>
      </c>
      <c r="B77" s="44" t="s">
        <v>231</v>
      </c>
      <c r="C77" s="43" t="s">
        <v>232</v>
      </c>
      <c r="D77" s="44" t="s">
        <v>233</v>
      </c>
    </row>
    <row r="78" spans="1:4" ht="27.6">
      <c r="A78" s="43">
        <v>14</v>
      </c>
      <c r="B78" s="44" t="s">
        <v>234</v>
      </c>
      <c r="C78" s="43" t="s">
        <v>235</v>
      </c>
      <c r="D78" s="44" t="s">
        <v>236</v>
      </c>
    </row>
    <row r="79" spans="1:4" ht="27.6">
      <c r="A79" s="438">
        <v>15</v>
      </c>
      <c r="B79" s="439" t="s">
        <v>237</v>
      </c>
      <c r="C79" s="43" t="s">
        <v>238</v>
      </c>
      <c r="D79" s="44" t="s">
        <v>239</v>
      </c>
    </row>
    <row r="80" spans="1:4" ht="27.6">
      <c r="A80" s="438"/>
      <c r="B80" s="439"/>
      <c r="C80" s="43" t="s">
        <v>240</v>
      </c>
      <c r="D80" s="44" t="s">
        <v>241</v>
      </c>
    </row>
    <row r="81" spans="1:4">
      <c r="A81" s="46"/>
      <c r="B81" s="46"/>
      <c r="C81" s="439" t="s">
        <v>242</v>
      </c>
      <c r="D81" s="439"/>
    </row>
    <row r="83" spans="1:4">
      <c r="D83" s="48"/>
    </row>
    <row r="84" spans="1:4">
      <c r="D84" s="48"/>
    </row>
  </sheetData>
  <mergeCells count="22">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C81:D81"/>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&amp;LD.3b_All. 5) Verb-CL in loco Aiuti (a)(d)(e)&amp;C&amp;P</oddFooter>
  </headerFooter>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1_Verbale provvisorio </vt:lpstr>
      <vt:lpstr>2_Verbale def</vt:lpstr>
      <vt:lpstr>2.a_QE spesa rendicontata</vt:lpstr>
      <vt:lpstr>3_Check list</vt:lpstr>
      <vt:lpstr>4_Monitoraggio</vt:lpstr>
      <vt:lpstr>EGESIF_elenco irregolarita</vt:lpstr>
      <vt:lpstr>'1_Verbale provvisorio '!_Toc465410265</vt:lpstr>
      <vt:lpstr>'2_Verbale def'!_Toc465410265</vt:lpstr>
      <vt:lpstr>'1_Verbale provvisorio '!Print_Area</vt:lpstr>
      <vt:lpstr>'2.a_QE spesa rendicontata'!Print_Area</vt:lpstr>
      <vt:lpstr>'2_Verbale def'!Print_Area</vt:lpstr>
      <vt:lpstr>'4_Monitoraggio'!Print_Area</vt:lpstr>
      <vt:lpstr>'EGESIF_elenco irregolarita'!Print_Titles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 Nicolaia Antonella</dc:creator>
  <cp:lastModifiedBy>Alessia Palasciano</cp:lastModifiedBy>
  <cp:lastPrinted>2023-12-05T15:26:43Z</cp:lastPrinted>
  <dcterms:created xsi:type="dcterms:W3CDTF">2015-06-05T18:19:34Z</dcterms:created>
  <dcterms:modified xsi:type="dcterms:W3CDTF">2023-12-20T16:48:10Z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2023-05-26T15:14:18Z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181d9e08-f310-42a3-b992-134bc1a6e97a</vt:lpwstr>
  </property>
  <property fmtid="{D5CDD505-2E9C-101B-9397-08002B2CF9AE}" pid="8" name="MSIP_Label_ea60d57e-af5b-4752-ac57-3e4f28ca11dc_ContentBits">
    <vt:lpwstr>0</vt:lpwstr>
  </property>
</Properties>
</file>